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 activeTab="1"/>
  </bookViews>
  <sheets>
    <sheet name="Design" sheetId="2" r:id="rId1"/>
    <sheet name="Input-Output " sheetId="4" r:id="rId2"/>
    <sheet name="Design Table" sheetId="3" r:id="rId3"/>
  </sheets>
  <definedNames>
    <definedName name="H">'Input-Output '!$H$24</definedName>
    <definedName name="_xlnm.Print_Area" localSheetId="0">Design!$A$56:$AN$418</definedName>
    <definedName name="_xlnm.Print_Area" localSheetId="1">'Input-Output '!$A$1:$X$192</definedName>
  </definedNames>
  <calcPr calcId="162913"/>
</workbook>
</file>

<file path=xl/calcChain.xml><?xml version="1.0" encoding="utf-8"?>
<calcChain xmlns="http://schemas.openxmlformats.org/spreadsheetml/2006/main">
  <c r="U72" i="3" l="1"/>
  <c r="T72" i="3"/>
  <c r="S72" i="3"/>
  <c r="R72" i="3"/>
  <c r="U48" i="3"/>
  <c r="T48" i="3"/>
  <c r="S48" i="3"/>
  <c r="R48" i="3"/>
  <c r="U24" i="3"/>
  <c r="T24" i="3"/>
  <c r="S24" i="3"/>
  <c r="R24" i="3"/>
  <c r="AC3" i="4"/>
  <c r="AD3" i="4"/>
  <c r="AA4" i="4"/>
  <c r="AA5" i="4"/>
  <c r="AA6" i="4"/>
  <c r="AA7" i="4"/>
  <c r="K10" i="4" l="1"/>
  <c r="H11" i="4"/>
  <c r="H14" i="4" s="1"/>
  <c r="H126" i="4"/>
  <c r="H129" i="4" s="1"/>
  <c r="H130" i="4"/>
  <c r="K190" i="4" s="1"/>
  <c r="G132" i="4"/>
  <c r="H132" i="4"/>
  <c r="H133" i="4" s="1"/>
  <c r="H19" i="4" s="1"/>
  <c r="G133" i="4"/>
  <c r="D134" i="4"/>
  <c r="G134" i="4"/>
  <c r="D135" i="4"/>
  <c r="G135" i="4"/>
  <c r="D136" i="4"/>
  <c r="H136" i="4" s="1"/>
  <c r="H16" i="4"/>
  <c r="W171" i="4"/>
  <c r="W172" i="4" s="1"/>
  <c r="U71" i="3"/>
  <c r="T71" i="3"/>
  <c r="U70" i="3"/>
  <c r="T70" i="3"/>
  <c r="U69" i="3"/>
  <c r="T69" i="3"/>
  <c r="U68" i="3"/>
  <c r="T68" i="3"/>
  <c r="U67" i="3"/>
  <c r="T67" i="3"/>
  <c r="U66" i="3"/>
  <c r="T66" i="3"/>
  <c r="U65" i="3"/>
  <c r="T65" i="3"/>
  <c r="U64" i="3"/>
  <c r="T64" i="3"/>
  <c r="U63" i="3"/>
  <c r="T63" i="3"/>
  <c r="U62" i="3"/>
  <c r="T62" i="3"/>
  <c r="U61" i="3"/>
  <c r="T61" i="3"/>
  <c r="U60" i="3"/>
  <c r="T60" i="3"/>
  <c r="U59" i="3"/>
  <c r="T59" i="3"/>
  <c r="U58" i="3"/>
  <c r="T58" i="3"/>
  <c r="U57" i="3"/>
  <c r="T57" i="3"/>
  <c r="U56" i="3"/>
  <c r="T56" i="3"/>
  <c r="U55" i="3"/>
  <c r="T55" i="3"/>
  <c r="U54" i="3"/>
  <c r="T54" i="3"/>
  <c r="U53" i="3"/>
  <c r="T53" i="3"/>
  <c r="U52" i="3"/>
  <c r="T52" i="3"/>
  <c r="U47" i="3"/>
  <c r="T47" i="3"/>
  <c r="U46" i="3"/>
  <c r="T46" i="3"/>
  <c r="U45" i="3"/>
  <c r="T45" i="3"/>
  <c r="U44" i="3"/>
  <c r="T44" i="3"/>
  <c r="U43" i="3"/>
  <c r="T43" i="3"/>
  <c r="U42" i="3"/>
  <c r="T42" i="3"/>
  <c r="U41" i="3"/>
  <c r="T41" i="3"/>
  <c r="U40" i="3"/>
  <c r="T40" i="3"/>
  <c r="U39" i="3"/>
  <c r="T39" i="3"/>
  <c r="U38" i="3"/>
  <c r="T38" i="3"/>
  <c r="U37" i="3"/>
  <c r="T37" i="3"/>
  <c r="U36" i="3"/>
  <c r="T36" i="3"/>
  <c r="U35" i="3"/>
  <c r="T35" i="3"/>
  <c r="U34" i="3"/>
  <c r="T34" i="3"/>
  <c r="U33" i="3"/>
  <c r="T33" i="3"/>
  <c r="U32" i="3"/>
  <c r="T32" i="3"/>
  <c r="U31" i="3"/>
  <c r="T31" i="3"/>
  <c r="U30" i="3"/>
  <c r="T30" i="3"/>
  <c r="U29" i="3"/>
  <c r="T29" i="3"/>
  <c r="U28" i="3"/>
  <c r="T28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4" i="3"/>
  <c r="X32" i="3"/>
  <c r="X33" i="3" s="1"/>
  <c r="S71" i="3"/>
  <c r="R71" i="3"/>
  <c r="S70" i="3"/>
  <c r="R70" i="3"/>
  <c r="S69" i="3"/>
  <c r="R69" i="3"/>
  <c r="S68" i="3"/>
  <c r="R68" i="3"/>
  <c r="S67" i="3"/>
  <c r="R67" i="3"/>
  <c r="S66" i="3"/>
  <c r="R66" i="3"/>
  <c r="S65" i="3"/>
  <c r="R65" i="3"/>
  <c r="S64" i="3"/>
  <c r="R64" i="3"/>
  <c r="S63" i="3"/>
  <c r="R63" i="3"/>
  <c r="S62" i="3"/>
  <c r="R62" i="3"/>
  <c r="S61" i="3"/>
  <c r="R61" i="3"/>
  <c r="S60" i="3"/>
  <c r="R60" i="3"/>
  <c r="S59" i="3"/>
  <c r="R59" i="3"/>
  <c r="S58" i="3"/>
  <c r="R58" i="3"/>
  <c r="S57" i="3"/>
  <c r="R57" i="3"/>
  <c r="S56" i="3"/>
  <c r="R56" i="3"/>
  <c r="S55" i="3"/>
  <c r="R55" i="3"/>
  <c r="S54" i="3"/>
  <c r="R54" i="3"/>
  <c r="S53" i="3"/>
  <c r="R53" i="3"/>
  <c r="S52" i="3"/>
  <c r="R52" i="3"/>
  <c r="S47" i="3"/>
  <c r="R47" i="3"/>
  <c r="S46" i="3"/>
  <c r="R46" i="3"/>
  <c r="S45" i="3"/>
  <c r="R45" i="3"/>
  <c r="S44" i="3"/>
  <c r="R44" i="3"/>
  <c r="S43" i="3"/>
  <c r="R43" i="3"/>
  <c r="S42" i="3"/>
  <c r="R42" i="3"/>
  <c r="S41" i="3"/>
  <c r="R41" i="3"/>
  <c r="S40" i="3"/>
  <c r="R40" i="3"/>
  <c r="S39" i="3"/>
  <c r="R39" i="3"/>
  <c r="S38" i="3"/>
  <c r="R38" i="3"/>
  <c r="S37" i="3"/>
  <c r="R37" i="3"/>
  <c r="S36" i="3"/>
  <c r="R36" i="3"/>
  <c r="S35" i="3"/>
  <c r="R35" i="3"/>
  <c r="S34" i="3"/>
  <c r="R34" i="3"/>
  <c r="S33" i="3"/>
  <c r="R33" i="3"/>
  <c r="S32" i="3"/>
  <c r="R32" i="3"/>
  <c r="S31" i="3"/>
  <c r="R31" i="3"/>
  <c r="S30" i="3"/>
  <c r="R30" i="3"/>
  <c r="S29" i="3"/>
  <c r="R29" i="3"/>
  <c r="S28" i="3"/>
  <c r="R28" i="3"/>
  <c r="R15" i="3"/>
  <c r="S15" i="3"/>
  <c r="R16" i="3"/>
  <c r="S16" i="3"/>
  <c r="R17" i="3"/>
  <c r="S17" i="3"/>
  <c r="R18" i="3"/>
  <c r="S18" i="3"/>
  <c r="R19" i="3"/>
  <c r="S19" i="3"/>
  <c r="R20" i="3"/>
  <c r="S20" i="3"/>
  <c r="R21" i="3"/>
  <c r="S21" i="3"/>
  <c r="R22" i="3"/>
  <c r="S22" i="3"/>
  <c r="R23" i="3"/>
  <c r="S23" i="3"/>
  <c r="R5" i="3"/>
  <c r="S5" i="3"/>
  <c r="R6" i="3"/>
  <c r="S6" i="3"/>
  <c r="R7" i="3"/>
  <c r="S7" i="3"/>
  <c r="R8" i="3"/>
  <c r="S8" i="3"/>
  <c r="R9" i="3"/>
  <c r="S9" i="3"/>
  <c r="R10" i="3"/>
  <c r="S10" i="3"/>
  <c r="R11" i="3"/>
  <c r="S11" i="3"/>
  <c r="R12" i="3"/>
  <c r="S12" i="3"/>
  <c r="R13" i="3"/>
  <c r="S13" i="3"/>
  <c r="R14" i="3"/>
  <c r="S14" i="3"/>
  <c r="S4" i="3"/>
  <c r="R4" i="3"/>
  <c r="L190" i="4" l="1"/>
  <c r="AD6" i="4" s="1"/>
  <c r="AC6" i="4"/>
  <c r="H17" i="4"/>
  <c r="H18" i="4"/>
  <c r="I10" i="4"/>
  <c r="H134" i="4" s="1"/>
  <c r="AU141" i="4"/>
  <c r="O177" i="4"/>
  <c r="O178" i="4"/>
  <c r="AU144" i="4"/>
  <c r="AV142" i="4"/>
  <c r="AX142" i="4" s="1"/>
  <c r="P177" i="4"/>
  <c r="AU142" i="4"/>
  <c r="AU143" i="4"/>
  <c r="P178" i="4"/>
  <c r="H21" i="4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M190" i="4" l="1"/>
  <c r="H24" i="4"/>
  <c r="H23" i="4"/>
  <c r="H10" i="4"/>
  <c r="N184" i="4"/>
  <c r="M189" i="4" s="1"/>
  <c r="H20" i="4"/>
  <c r="H135" i="4"/>
  <c r="AW144" i="4" s="1"/>
  <c r="N185" i="4"/>
  <c r="B60" i="2"/>
  <c r="AZ145" i="4" l="1"/>
  <c r="AY145" i="4"/>
  <c r="H26" i="4"/>
  <c r="H28" i="4" s="1"/>
  <c r="H25" i="4"/>
  <c r="H27" i="4" s="1"/>
  <c r="M188" i="4"/>
  <c r="M191" i="4" s="1"/>
  <c r="C60" i="2"/>
  <c r="AJ418" i="2" l="1"/>
  <c r="M60" i="2"/>
  <c r="D60" i="2"/>
  <c r="C61" i="2"/>
  <c r="L60" i="2"/>
  <c r="C62" i="2" l="1"/>
  <c r="M62" i="2" s="1"/>
  <c r="H60" i="2"/>
  <c r="E60" i="2"/>
  <c r="Z60" i="2" s="1"/>
  <c r="AN418" i="2"/>
  <c r="D61" i="2"/>
  <c r="G61" i="2" s="1"/>
  <c r="F60" i="2"/>
  <c r="J60" i="2"/>
  <c r="G60" i="2"/>
  <c r="K60" i="2"/>
  <c r="I60" i="2"/>
  <c r="M61" i="2"/>
  <c r="L61" i="2"/>
  <c r="S60" i="2" l="1"/>
  <c r="AD60" i="2" s="1"/>
  <c r="L62" i="2"/>
  <c r="C63" i="2"/>
  <c r="L63" i="2" s="1"/>
  <c r="F61" i="2"/>
  <c r="Y60" i="2"/>
  <c r="O60" i="2"/>
  <c r="N60" i="2"/>
  <c r="P60" i="2"/>
  <c r="E61" i="2"/>
  <c r="Z61" i="2" s="1"/>
  <c r="Q60" i="2"/>
  <c r="V60" i="2"/>
  <c r="T60" i="2"/>
  <c r="D62" i="2"/>
  <c r="J61" i="2"/>
  <c r="H61" i="2"/>
  <c r="K61" i="2"/>
  <c r="I61" i="2"/>
  <c r="X60" i="2"/>
  <c r="AC60" i="2" l="1"/>
  <c r="S61" i="2"/>
  <c r="AD61" i="2" s="1"/>
  <c r="U60" i="2"/>
  <c r="AF60" i="2" s="1"/>
  <c r="C64" i="2"/>
  <c r="C65" i="2" s="1"/>
  <c r="M63" i="2"/>
  <c r="H62" i="2"/>
  <c r="J62" i="2"/>
  <c r="Y61" i="2"/>
  <c r="AC61" i="2" s="1"/>
  <c r="AE60" i="2"/>
  <c r="X61" i="2"/>
  <c r="AB61" i="2" s="1"/>
  <c r="AB60" i="2"/>
  <c r="AG60" i="2"/>
  <c r="V61" i="2"/>
  <c r="AG61" i="2" s="1"/>
  <c r="E62" i="2"/>
  <c r="Y62" i="2" s="1"/>
  <c r="P61" i="2"/>
  <c r="N61" i="2"/>
  <c r="Q61" i="2"/>
  <c r="O61" i="2"/>
  <c r="I62" i="2"/>
  <c r="D63" i="2"/>
  <c r="G62" i="2"/>
  <c r="K62" i="2"/>
  <c r="T61" i="2"/>
  <c r="AE61" i="2" s="1"/>
  <c r="F62" i="2"/>
  <c r="AK61" i="2" l="1"/>
  <c r="AL61" i="2"/>
  <c r="AL412" i="2" s="1"/>
  <c r="U61" i="2"/>
  <c r="AF61" i="2" s="1"/>
  <c r="AM61" i="2" s="1"/>
  <c r="AM412" i="2" s="1"/>
  <c r="AN61" i="2"/>
  <c r="L64" i="2"/>
  <c r="M64" i="2"/>
  <c r="AI61" i="2"/>
  <c r="AI412" i="2" s="1"/>
  <c r="K63" i="2"/>
  <c r="Z62" i="2"/>
  <c r="S62" i="2"/>
  <c r="AJ61" i="2"/>
  <c r="AJ412" i="2" s="1"/>
  <c r="D64" i="2"/>
  <c r="H63" i="2"/>
  <c r="F63" i="2"/>
  <c r="V62" i="2"/>
  <c r="I63" i="2"/>
  <c r="T62" i="2"/>
  <c r="P62" i="2"/>
  <c r="E63" i="2"/>
  <c r="Y63" i="2" s="1"/>
  <c r="Q62" i="2"/>
  <c r="O62" i="2"/>
  <c r="N62" i="2"/>
  <c r="G63" i="2"/>
  <c r="X62" i="2"/>
  <c r="J63" i="2"/>
  <c r="M65" i="2"/>
  <c r="L65" i="2"/>
  <c r="C66" i="2"/>
  <c r="AN412" i="2" l="1"/>
  <c r="AK412" i="2"/>
  <c r="U62" i="2"/>
  <c r="AF62" i="2" s="1"/>
  <c r="AM62" i="2" s="1"/>
  <c r="D65" i="2"/>
  <c r="H65" i="2" s="1"/>
  <c r="Z63" i="2"/>
  <c r="AC63" i="2" s="1"/>
  <c r="S63" i="2"/>
  <c r="I64" i="2"/>
  <c r="F64" i="2"/>
  <c r="J64" i="2"/>
  <c r="H64" i="2"/>
  <c r="G64" i="2"/>
  <c r="K64" i="2"/>
  <c r="T63" i="2"/>
  <c r="AD62" i="2"/>
  <c r="AK62" i="2" s="1"/>
  <c r="AC62" i="2"/>
  <c r="AJ62" i="2" s="1"/>
  <c r="AG62" i="2"/>
  <c r="AN62" i="2" s="1"/>
  <c r="X63" i="2"/>
  <c r="AE62" i="2"/>
  <c r="AL62" i="2" s="1"/>
  <c r="AB62" i="2"/>
  <c r="AI62" i="2" s="1"/>
  <c r="V63" i="2"/>
  <c r="P63" i="2"/>
  <c r="Q63" i="2"/>
  <c r="N63" i="2"/>
  <c r="O63" i="2"/>
  <c r="E64" i="2"/>
  <c r="Z64" i="2" s="1"/>
  <c r="L66" i="2"/>
  <c r="M66" i="2"/>
  <c r="C67" i="2"/>
  <c r="J65" i="2" l="1"/>
  <c r="U63" i="2"/>
  <c r="AF63" i="2" s="1"/>
  <c r="AM63" i="2" s="1"/>
  <c r="I65" i="2"/>
  <c r="K65" i="2"/>
  <c r="D66" i="2"/>
  <c r="I66" i="2" s="1"/>
  <c r="G65" i="2"/>
  <c r="S64" i="2"/>
  <c r="F65" i="2"/>
  <c r="T64" i="2"/>
  <c r="AJ63" i="2"/>
  <c r="AD63" i="2"/>
  <c r="AK63" i="2" s="1"/>
  <c r="AB63" i="2"/>
  <c r="AI63" i="2" s="1"/>
  <c r="AE63" i="2"/>
  <c r="AL63" i="2" s="1"/>
  <c r="AG63" i="2"/>
  <c r="AN63" i="2" s="1"/>
  <c r="O64" i="2"/>
  <c r="X64" i="2"/>
  <c r="P64" i="2"/>
  <c r="Y64" i="2"/>
  <c r="Q64" i="2"/>
  <c r="N64" i="2"/>
  <c r="V64" i="2"/>
  <c r="E65" i="2"/>
  <c r="Y65" i="2" s="1"/>
  <c r="M67" i="2"/>
  <c r="L67" i="2"/>
  <c r="C68" i="2"/>
  <c r="G66" i="2" l="1"/>
  <c r="U64" i="2"/>
  <c r="AF64" i="2" s="1"/>
  <c r="AM64" i="2" s="1"/>
  <c r="K66" i="2"/>
  <c r="F66" i="2"/>
  <c r="J66" i="2"/>
  <c r="D67" i="2"/>
  <c r="J67" i="2" s="1"/>
  <c r="H66" i="2"/>
  <c r="S65" i="2"/>
  <c r="Z65" i="2"/>
  <c r="AC65" i="2" s="1"/>
  <c r="AE64" i="2"/>
  <c r="AL64" i="2" s="1"/>
  <c r="AG64" i="2"/>
  <c r="AN64" i="2" s="1"/>
  <c r="AD64" i="2"/>
  <c r="AK64" i="2" s="1"/>
  <c r="AB64" i="2"/>
  <c r="AI64" i="2" s="1"/>
  <c r="V65" i="2"/>
  <c r="O65" i="2"/>
  <c r="T65" i="2"/>
  <c r="P65" i="2"/>
  <c r="N65" i="2"/>
  <c r="X65" i="2"/>
  <c r="E66" i="2"/>
  <c r="Z66" i="2" s="1"/>
  <c r="Q65" i="2"/>
  <c r="AC64" i="2"/>
  <c r="AJ64" i="2" s="1"/>
  <c r="L68" i="2"/>
  <c r="M68" i="2"/>
  <c r="C69" i="2"/>
  <c r="F67" i="2" l="1"/>
  <c r="U65" i="2"/>
  <c r="AF65" i="2" s="1"/>
  <c r="AM65" i="2" s="1"/>
  <c r="K67" i="2"/>
  <c r="H67" i="2"/>
  <c r="I67" i="2"/>
  <c r="D68" i="2"/>
  <c r="G67" i="2"/>
  <c r="S66" i="2"/>
  <c r="AB65" i="2"/>
  <c r="AE65" i="2"/>
  <c r="AL65" i="2" s="1"/>
  <c r="V66" i="2"/>
  <c r="Q66" i="2"/>
  <c r="T66" i="2"/>
  <c r="Y66" i="2"/>
  <c r="E67" i="2"/>
  <c r="X66" i="2"/>
  <c r="O66" i="2"/>
  <c r="P66" i="2"/>
  <c r="N66" i="2"/>
  <c r="AG65" i="2"/>
  <c r="AD65" i="2"/>
  <c r="AK65" i="2" s="1"/>
  <c r="AJ65" i="2"/>
  <c r="M69" i="2"/>
  <c r="L69" i="2"/>
  <c r="C70" i="2"/>
  <c r="U66" i="2" l="1"/>
  <c r="AF66" i="2" s="1"/>
  <c r="AM66" i="2" s="1"/>
  <c r="D69" i="2"/>
  <c r="J68" i="2"/>
  <c r="I68" i="2"/>
  <c r="K68" i="2"/>
  <c r="H68" i="2"/>
  <c r="G68" i="2"/>
  <c r="F68" i="2"/>
  <c r="S67" i="2"/>
  <c r="Z67" i="2"/>
  <c r="AI65" i="2"/>
  <c r="AB66" i="2"/>
  <c r="AI66" i="2" s="1"/>
  <c r="AN65" i="2"/>
  <c r="AG66" i="2"/>
  <c r="AN66" i="2" s="1"/>
  <c r="AE66" i="2"/>
  <c r="AL66" i="2" s="1"/>
  <c r="V67" i="2"/>
  <c r="Q67" i="2"/>
  <c r="E68" i="2"/>
  <c r="X67" i="2"/>
  <c r="P67" i="2"/>
  <c r="Y67" i="2"/>
  <c r="O67" i="2"/>
  <c r="T67" i="2"/>
  <c r="N67" i="2"/>
  <c r="AC66" i="2"/>
  <c r="AJ66" i="2" s="1"/>
  <c r="AD66" i="2"/>
  <c r="AK66" i="2" s="1"/>
  <c r="L70" i="2"/>
  <c r="M70" i="2"/>
  <c r="C71" i="2"/>
  <c r="U67" i="2" l="1"/>
  <c r="AF67" i="2" s="1"/>
  <c r="AM67" i="2" s="1"/>
  <c r="D70" i="2"/>
  <c r="J69" i="2"/>
  <c r="G69" i="2"/>
  <c r="K69" i="2"/>
  <c r="H69" i="2"/>
  <c r="I69" i="2"/>
  <c r="F69" i="2"/>
  <c r="AC67" i="2"/>
  <c r="AJ67" i="2" s="1"/>
  <c r="Z68" i="2"/>
  <c r="S68" i="2"/>
  <c r="AB67" i="2"/>
  <c r="AI67" i="2" s="1"/>
  <c r="AE67" i="2"/>
  <c r="AL67" i="2" s="1"/>
  <c r="AD67" i="2"/>
  <c r="AK67" i="2" s="1"/>
  <c r="V68" i="2"/>
  <c r="Y68" i="2"/>
  <c r="Q68" i="2"/>
  <c r="E69" i="2"/>
  <c r="T68" i="2"/>
  <c r="O68" i="2"/>
  <c r="X68" i="2"/>
  <c r="P68" i="2"/>
  <c r="N68" i="2"/>
  <c r="AG67" i="2"/>
  <c r="M71" i="2"/>
  <c r="L71" i="2"/>
  <c r="C72" i="2"/>
  <c r="U68" i="2" l="1"/>
  <c r="AF68" i="2" s="1"/>
  <c r="AM68" i="2" s="1"/>
  <c r="I70" i="2"/>
  <c r="G70" i="2"/>
  <c r="H70" i="2"/>
  <c r="K70" i="2"/>
  <c r="J70" i="2"/>
  <c r="F70" i="2"/>
  <c r="D71" i="2"/>
  <c r="AG68" i="2"/>
  <c r="AN68" i="2" s="1"/>
  <c r="Z69" i="2"/>
  <c r="S69" i="2"/>
  <c r="AB68" i="2"/>
  <c r="AI68" i="2" s="1"/>
  <c r="AN67" i="2"/>
  <c r="AD68" i="2"/>
  <c r="AK68" i="2" s="1"/>
  <c r="V69" i="2"/>
  <c r="Y69" i="2"/>
  <c r="P69" i="2"/>
  <c r="X69" i="2"/>
  <c r="O69" i="2"/>
  <c r="E70" i="2"/>
  <c r="Q69" i="2"/>
  <c r="T69" i="2"/>
  <c r="N69" i="2"/>
  <c r="AE68" i="2"/>
  <c r="AL68" i="2" s="1"/>
  <c r="AC68" i="2"/>
  <c r="AJ68" i="2" s="1"/>
  <c r="M72" i="2"/>
  <c r="L72" i="2"/>
  <c r="C73" i="2"/>
  <c r="U69" i="2" l="1"/>
  <c r="AF69" i="2" s="1"/>
  <c r="AM69" i="2" s="1"/>
  <c r="I71" i="2"/>
  <c r="D72" i="2"/>
  <c r="F71" i="2"/>
  <c r="J71" i="2"/>
  <c r="G71" i="2"/>
  <c r="K71" i="2"/>
  <c r="H71" i="2"/>
  <c r="Z70" i="2"/>
  <c r="S70" i="2"/>
  <c r="AC69" i="2"/>
  <c r="AJ69" i="2" s="1"/>
  <c r="AD69" i="2"/>
  <c r="AK69" i="2" s="1"/>
  <c r="AB69" i="2"/>
  <c r="AI69" i="2" s="1"/>
  <c r="AG69" i="2"/>
  <c r="AN69" i="2" s="1"/>
  <c r="V70" i="2"/>
  <c r="Y70" i="2"/>
  <c r="T70" i="2"/>
  <c r="E71" i="2"/>
  <c r="X70" i="2"/>
  <c r="P70" i="2"/>
  <c r="Q70" i="2"/>
  <c r="O70" i="2"/>
  <c r="N70" i="2"/>
  <c r="AE69" i="2"/>
  <c r="AL69" i="2" s="1"/>
  <c r="M73" i="2"/>
  <c r="L73" i="2"/>
  <c r="C74" i="2"/>
  <c r="U70" i="2" l="1"/>
  <c r="AF70" i="2" s="1"/>
  <c r="AM70" i="2" s="1"/>
  <c r="K72" i="2"/>
  <c r="H72" i="2"/>
  <c r="D73" i="2"/>
  <c r="J72" i="2"/>
  <c r="G72" i="2"/>
  <c r="I72" i="2"/>
  <c r="F72" i="2"/>
  <c r="Z71" i="2"/>
  <c r="S71" i="2"/>
  <c r="AE70" i="2"/>
  <c r="AL70" i="2" s="1"/>
  <c r="AB70" i="2"/>
  <c r="AG70" i="2"/>
  <c r="AN70" i="2" s="1"/>
  <c r="AD70" i="2"/>
  <c r="AK70" i="2" s="1"/>
  <c r="V71" i="2"/>
  <c r="O71" i="2"/>
  <c r="N71" i="2"/>
  <c r="P71" i="2"/>
  <c r="Y71" i="2"/>
  <c r="E72" i="2"/>
  <c r="Q71" i="2"/>
  <c r="X71" i="2"/>
  <c r="T71" i="2"/>
  <c r="AC70" i="2"/>
  <c r="AJ70" i="2" s="1"/>
  <c r="L74" i="2"/>
  <c r="M74" i="2"/>
  <c r="C75" i="2"/>
  <c r="U71" i="2" l="1"/>
  <c r="AF71" i="2" s="1"/>
  <c r="AM71" i="2" s="1"/>
  <c r="I73" i="2"/>
  <c r="D74" i="2"/>
  <c r="G73" i="2"/>
  <c r="F73" i="2"/>
  <c r="H73" i="2"/>
  <c r="K73" i="2"/>
  <c r="J73" i="2"/>
  <c r="Z72" i="2"/>
  <c r="S72" i="2"/>
  <c r="AI70" i="2"/>
  <c r="AC71" i="2"/>
  <c r="AJ71" i="2" s="1"/>
  <c r="AD71" i="2"/>
  <c r="AK71" i="2" s="1"/>
  <c r="AB71" i="2"/>
  <c r="AG71" i="2"/>
  <c r="AN71" i="2" s="1"/>
  <c r="Y72" i="2"/>
  <c r="V72" i="2"/>
  <c r="Q72" i="2"/>
  <c r="N72" i="2"/>
  <c r="O72" i="2"/>
  <c r="P72" i="2"/>
  <c r="X72" i="2"/>
  <c r="E73" i="2"/>
  <c r="T72" i="2"/>
  <c r="AE71" i="2"/>
  <c r="M75" i="2"/>
  <c r="L75" i="2"/>
  <c r="C76" i="2"/>
  <c r="U72" i="2" l="1"/>
  <c r="AF72" i="2" s="1"/>
  <c r="AM72" i="2" s="1"/>
  <c r="D75" i="2"/>
  <c r="H74" i="2"/>
  <c r="G74" i="2"/>
  <c r="I74" i="2"/>
  <c r="J74" i="2"/>
  <c r="F74" i="2"/>
  <c r="K74" i="2"/>
  <c r="AC72" i="2"/>
  <c r="AJ72" i="2" s="1"/>
  <c r="Z73" i="2"/>
  <c r="S73" i="2"/>
  <c r="AI71" i="2"/>
  <c r="AD72" i="2"/>
  <c r="AK72" i="2" s="1"/>
  <c r="AB72" i="2"/>
  <c r="AL71" i="2"/>
  <c r="V73" i="2"/>
  <c r="O73" i="2"/>
  <c r="E74" i="2"/>
  <c r="T73" i="2"/>
  <c r="Q73" i="2"/>
  <c r="Y73" i="2"/>
  <c r="N73" i="2"/>
  <c r="X73" i="2"/>
  <c r="P73" i="2"/>
  <c r="AE72" i="2"/>
  <c r="AG72" i="2"/>
  <c r="L76" i="2"/>
  <c r="M76" i="2"/>
  <c r="C77" i="2"/>
  <c r="U73" i="2" l="1"/>
  <c r="AF73" i="2" s="1"/>
  <c r="AM73" i="2" s="1"/>
  <c r="I75" i="2"/>
  <c r="D76" i="2"/>
  <c r="F75" i="2"/>
  <c r="K75" i="2"/>
  <c r="H75" i="2"/>
  <c r="J75" i="2"/>
  <c r="G75" i="2"/>
  <c r="Z74" i="2"/>
  <c r="S74" i="2"/>
  <c r="AI72" i="2"/>
  <c r="AG73" i="2"/>
  <c r="AN73" i="2" s="1"/>
  <c r="AD73" i="2"/>
  <c r="AK73" i="2" s="1"/>
  <c r="AC73" i="2"/>
  <c r="AJ73" i="2" s="1"/>
  <c r="V74" i="2"/>
  <c r="P74" i="2"/>
  <c r="Y74" i="2"/>
  <c r="Q74" i="2"/>
  <c r="N74" i="2"/>
  <c r="X74" i="2"/>
  <c r="O74" i="2"/>
  <c r="E75" i="2"/>
  <c r="T74" i="2"/>
  <c r="AN72" i="2"/>
  <c r="AB73" i="2"/>
  <c r="AE73" i="2"/>
  <c r="AL72" i="2"/>
  <c r="M77" i="2"/>
  <c r="L77" i="2"/>
  <c r="C78" i="2"/>
  <c r="U74" i="2" l="1"/>
  <c r="AF74" i="2" s="1"/>
  <c r="AM74" i="2" s="1"/>
  <c r="K76" i="2"/>
  <c r="H76" i="2"/>
  <c r="D77" i="2"/>
  <c r="J76" i="2"/>
  <c r="G76" i="2"/>
  <c r="I76" i="2"/>
  <c r="F76" i="2"/>
  <c r="Z75" i="2"/>
  <c r="S75" i="2"/>
  <c r="AI73" i="2"/>
  <c r="AG74" i="2"/>
  <c r="AN74" i="2" s="1"/>
  <c r="AE74" i="2"/>
  <c r="AL74" i="2" s="1"/>
  <c r="AC74" i="2"/>
  <c r="AJ74" i="2" s="1"/>
  <c r="AL73" i="2"/>
  <c r="V75" i="2"/>
  <c r="P75" i="2"/>
  <c r="T75" i="2"/>
  <c r="N75" i="2"/>
  <c r="Q75" i="2"/>
  <c r="Y75" i="2"/>
  <c r="O75" i="2"/>
  <c r="E76" i="2"/>
  <c r="X75" i="2"/>
  <c r="AD74" i="2"/>
  <c r="AK74" i="2" s="1"/>
  <c r="AB74" i="2"/>
  <c r="AI74" i="2" s="1"/>
  <c r="M78" i="2"/>
  <c r="L78" i="2"/>
  <c r="C79" i="2"/>
  <c r="U75" i="2" l="1"/>
  <c r="AF75" i="2" s="1"/>
  <c r="AM75" i="2" s="1"/>
  <c r="G77" i="2"/>
  <c r="F77" i="2"/>
  <c r="K77" i="2"/>
  <c r="H77" i="2"/>
  <c r="D78" i="2"/>
  <c r="J77" i="2"/>
  <c r="I77" i="2"/>
  <c r="Z76" i="2"/>
  <c r="S76" i="2"/>
  <c r="AG75" i="2"/>
  <c r="AN75" i="2" s="1"/>
  <c r="AD75" i="2"/>
  <c r="V76" i="2"/>
  <c r="Q76" i="2"/>
  <c r="E77" i="2"/>
  <c r="X76" i="2"/>
  <c r="O76" i="2"/>
  <c r="T76" i="2"/>
  <c r="P76" i="2"/>
  <c r="N76" i="2"/>
  <c r="Y76" i="2"/>
  <c r="AB75" i="2"/>
  <c r="AI75" i="2" s="1"/>
  <c r="AC75" i="2"/>
  <c r="AJ75" i="2" s="1"/>
  <c r="AE75" i="2"/>
  <c r="AL75" i="2" s="1"/>
  <c r="M79" i="2"/>
  <c r="L79" i="2"/>
  <c r="C80" i="2"/>
  <c r="U76" i="2" l="1"/>
  <c r="AF76" i="2" s="1"/>
  <c r="AM76" i="2" s="1"/>
  <c r="I78" i="2"/>
  <c r="H78" i="2"/>
  <c r="K78" i="2"/>
  <c r="J78" i="2"/>
  <c r="G78" i="2"/>
  <c r="D79" i="2"/>
  <c r="F78" i="2"/>
  <c r="Z77" i="2"/>
  <c r="S77" i="2"/>
  <c r="AD76" i="2"/>
  <c r="AK76" i="2" s="1"/>
  <c r="AE76" i="2"/>
  <c r="AL76" i="2" s="1"/>
  <c r="AC76" i="2"/>
  <c r="AJ76" i="2" s="1"/>
  <c r="V77" i="2"/>
  <c r="O77" i="2"/>
  <c r="T77" i="2"/>
  <c r="E78" i="2"/>
  <c r="P77" i="2"/>
  <c r="Y77" i="2"/>
  <c r="Q77" i="2"/>
  <c r="N77" i="2"/>
  <c r="X77" i="2"/>
  <c r="AK75" i="2"/>
  <c r="AB76" i="2"/>
  <c r="AI76" i="2" s="1"/>
  <c r="AG76" i="2"/>
  <c r="L80" i="2"/>
  <c r="M80" i="2"/>
  <c r="C81" i="2"/>
  <c r="U77" i="2" l="1"/>
  <c r="AF77" i="2" s="1"/>
  <c r="AM77" i="2" s="1"/>
  <c r="I79" i="2"/>
  <c r="H79" i="2"/>
  <c r="D80" i="2"/>
  <c r="F79" i="2"/>
  <c r="G79" i="2"/>
  <c r="K79" i="2"/>
  <c r="J79" i="2"/>
  <c r="Z78" i="2"/>
  <c r="S78" i="2"/>
  <c r="AD77" i="2"/>
  <c r="AK77" i="2" s="1"/>
  <c r="AB77" i="2"/>
  <c r="AI77" i="2" s="1"/>
  <c r="AG77" i="2"/>
  <c r="AN77" i="2" s="1"/>
  <c r="AC77" i="2"/>
  <c r="AE77" i="2"/>
  <c r="AL77" i="2" s="1"/>
  <c r="AN76" i="2"/>
  <c r="V78" i="2"/>
  <c r="Y78" i="2"/>
  <c r="Q78" i="2"/>
  <c r="T78" i="2"/>
  <c r="X78" i="2"/>
  <c r="P78" i="2"/>
  <c r="O78" i="2"/>
  <c r="N78" i="2"/>
  <c r="E79" i="2"/>
  <c r="M81" i="2"/>
  <c r="L81" i="2"/>
  <c r="C82" i="2"/>
  <c r="U78" i="2" l="1"/>
  <c r="AF78" i="2" s="1"/>
  <c r="AM78" i="2" s="1"/>
  <c r="K80" i="2"/>
  <c r="H80" i="2"/>
  <c r="D81" i="2"/>
  <c r="G80" i="2"/>
  <c r="F80" i="2"/>
  <c r="J80" i="2"/>
  <c r="I80" i="2"/>
  <c r="Z79" i="2"/>
  <c r="S79" i="2"/>
  <c r="AC78" i="2"/>
  <c r="AJ78" i="2" s="1"/>
  <c r="AD78" i="2"/>
  <c r="AK78" i="2" s="1"/>
  <c r="AE78" i="2"/>
  <c r="AJ77" i="2"/>
  <c r="AB78" i="2"/>
  <c r="AI78" i="2" s="1"/>
  <c r="AG78" i="2"/>
  <c r="V79" i="2"/>
  <c r="Y79" i="2"/>
  <c r="X79" i="2"/>
  <c r="O79" i="2"/>
  <c r="T79" i="2"/>
  <c r="Q79" i="2"/>
  <c r="E80" i="2"/>
  <c r="P79" i="2"/>
  <c r="N79" i="2"/>
  <c r="M82" i="2"/>
  <c r="L82" i="2"/>
  <c r="C83" i="2"/>
  <c r="U79" i="2" l="1"/>
  <c r="AF79" i="2" s="1"/>
  <c r="AM79" i="2" s="1"/>
  <c r="K81" i="2"/>
  <c r="H81" i="2"/>
  <c r="I81" i="2"/>
  <c r="D82" i="2"/>
  <c r="F81" i="2"/>
  <c r="J81" i="2"/>
  <c r="G81" i="2"/>
  <c r="Z80" i="2"/>
  <c r="S80" i="2"/>
  <c r="AG79" i="2"/>
  <c r="AN79" i="2" s="1"/>
  <c r="AD79" i="2"/>
  <c r="AK79" i="2" s="1"/>
  <c r="AN78" i="2"/>
  <c r="AL78" i="2"/>
  <c r="AB79" i="2"/>
  <c r="AI79" i="2" s="1"/>
  <c r="V80" i="2"/>
  <c r="Y80" i="2"/>
  <c r="P80" i="2"/>
  <c r="E81" i="2"/>
  <c r="N80" i="2"/>
  <c r="Q80" i="2"/>
  <c r="T80" i="2"/>
  <c r="X80" i="2"/>
  <c r="O80" i="2"/>
  <c r="AE79" i="2"/>
  <c r="AL79" i="2" s="1"/>
  <c r="AC79" i="2"/>
  <c r="AJ79" i="2" s="1"/>
  <c r="M83" i="2"/>
  <c r="L83" i="2"/>
  <c r="C84" i="2"/>
  <c r="U80" i="2" l="1"/>
  <c r="AF80" i="2" s="1"/>
  <c r="AM80" i="2" s="1"/>
  <c r="D83" i="2"/>
  <c r="H82" i="2"/>
  <c r="I82" i="2"/>
  <c r="G82" i="2"/>
  <c r="J82" i="2"/>
  <c r="K82" i="2"/>
  <c r="F82" i="2"/>
  <c r="Z81" i="2"/>
  <c r="S81" i="2"/>
  <c r="AC80" i="2"/>
  <c r="AJ80" i="2" s="1"/>
  <c r="AB80" i="2"/>
  <c r="AI80" i="2" s="1"/>
  <c r="AG80" i="2"/>
  <c r="V81" i="2"/>
  <c r="Q81" i="2"/>
  <c r="T81" i="2"/>
  <c r="X81" i="2"/>
  <c r="P81" i="2"/>
  <c r="Y81" i="2"/>
  <c r="O81" i="2"/>
  <c r="N81" i="2"/>
  <c r="E82" i="2"/>
  <c r="AD80" i="2"/>
  <c r="AE80" i="2"/>
  <c r="AL80" i="2" s="1"/>
  <c r="L84" i="2"/>
  <c r="M84" i="2"/>
  <c r="C85" i="2"/>
  <c r="U81" i="2" l="1"/>
  <c r="AF81" i="2" s="1"/>
  <c r="AM81" i="2" s="1"/>
  <c r="D84" i="2"/>
  <c r="J83" i="2"/>
  <c r="G83" i="2"/>
  <c r="I83" i="2"/>
  <c r="F83" i="2"/>
  <c r="K83" i="2"/>
  <c r="H83" i="2"/>
  <c r="AG81" i="2"/>
  <c r="AN81" i="2" s="1"/>
  <c r="Z82" i="2"/>
  <c r="S82" i="2"/>
  <c r="AB81" i="2"/>
  <c r="AI81" i="2" s="1"/>
  <c r="AK80" i="2"/>
  <c r="AN80" i="2"/>
  <c r="V82" i="2"/>
  <c r="Q82" i="2"/>
  <c r="X82" i="2"/>
  <c r="N82" i="2"/>
  <c r="E83" i="2"/>
  <c r="Y82" i="2"/>
  <c r="P82" i="2"/>
  <c r="T82" i="2"/>
  <c r="O82" i="2"/>
  <c r="AC81" i="2"/>
  <c r="AJ81" i="2" s="1"/>
  <c r="AD81" i="2"/>
  <c r="AE81" i="2"/>
  <c r="AL81" i="2" s="1"/>
  <c r="M85" i="2"/>
  <c r="L85" i="2"/>
  <c r="C86" i="2"/>
  <c r="U82" i="2" l="1"/>
  <c r="AF82" i="2" s="1"/>
  <c r="K84" i="2"/>
  <c r="H84" i="2"/>
  <c r="I84" i="2"/>
  <c r="F84" i="2"/>
  <c r="D85" i="2"/>
  <c r="J84" i="2"/>
  <c r="G84" i="2"/>
  <c r="Z83" i="2"/>
  <c r="S83" i="2"/>
  <c r="AE82" i="2"/>
  <c r="AL82" i="2" s="1"/>
  <c r="AC82" i="2"/>
  <c r="AJ82" i="2" s="1"/>
  <c r="AB82" i="2"/>
  <c r="AI82" i="2" s="1"/>
  <c r="V83" i="2"/>
  <c r="O83" i="2"/>
  <c r="X83" i="2"/>
  <c r="Q83" i="2"/>
  <c r="E84" i="2"/>
  <c r="P83" i="2"/>
  <c r="N83" i="2"/>
  <c r="T83" i="2"/>
  <c r="Y83" i="2"/>
  <c r="AG82" i="2"/>
  <c r="AK81" i="2"/>
  <c r="AD82" i="2"/>
  <c r="M86" i="2"/>
  <c r="L86" i="2"/>
  <c r="C87" i="2"/>
  <c r="U83" i="2" l="1"/>
  <c r="AF83" i="2" s="1"/>
  <c r="AM83" i="2" s="1"/>
  <c r="D86" i="2"/>
  <c r="J85" i="2"/>
  <c r="I85" i="2"/>
  <c r="G85" i="2"/>
  <c r="F85" i="2"/>
  <c r="K85" i="2"/>
  <c r="H85" i="2"/>
  <c r="Z84" i="2"/>
  <c r="S84" i="2"/>
  <c r="AC83" i="2"/>
  <c r="AJ83" i="2" s="1"/>
  <c r="AE83" i="2"/>
  <c r="AL83" i="2" s="1"/>
  <c r="AD83" i="2"/>
  <c r="AK83" i="2" s="1"/>
  <c r="AM82" i="2"/>
  <c r="V84" i="2"/>
  <c r="Q84" i="2"/>
  <c r="Y84" i="2"/>
  <c r="T84" i="2"/>
  <c r="X84" i="2"/>
  <c r="O84" i="2"/>
  <c r="N84" i="2"/>
  <c r="P84" i="2"/>
  <c r="E85" i="2"/>
  <c r="AK82" i="2"/>
  <c r="AN82" i="2"/>
  <c r="AB83" i="2"/>
  <c r="AI83" i="2" s="1"/>
  <c r="AG83" i="2"/>
  <c r="AN83" i="2" s="1"/>
  <c r="M87" i="2"/>
  <c r="L87" i="2"/>
  <c r="C88" i="2"/>
  <c r="U84" i="2" l="1"/>
  <c r="AF84" i="2" s="1"/>
  <c r="AM84" i="2" s="1"/>
  <c r="I86" i="2"/>
  <c r="H86" i="2"/>
  <c r="D87" i="2"/>
  <c r="F86" i="2"/>
  <c r="K86" i="2"/>
  <c r="J86" i="2"/>
  <c r="G86" i="2"/>
  <c r="Z85" i="2"/>
  <c r="S85" i="2"/>
  <c r="AB84" i="2"/>
  <c r="AI84" i="2" s="1"/>
  <c r="V85" i="2"/>
  <c r="Q85" i="2"/>
  <c r="Y85" i="2"/>
  <c r="X85" i="2"/>
  <c r="P85" i="2"/>
  <c r="N85" i="2"/>
  <c r="O85" i="2"/>
  <c r="E86" i="2"/>
  <c r="T85" i="2"/>
  <c r="AC84" i="2"/>
  <c r="AJ84" i="2" s="1"/>
  <c r="AD84" i="2"/>
  <c r="AK84" i="2" s="1"/>
  <c r="AG84" i="2"/>
  <c r="AN84" i="2" s="1"/>
  <c r="AE84" i="2"/>
  <c r="AL84" i="2" s="1"/>
  <c r="L88" i="2"/>
  <c r="M88" i="2"/>
  <c r="C89" i="2"/>
  <c r="U85" i="2" l="1"/>
  <c r="AF85" i="2" s="1"/>
  <c r="AM85" i="2" s="1"/>
  <c r="F87" i="2"/>
  <c r="K87" i="2"/>
  <c r="G87" i="2"/>
  <c r="J87" i="2"/>
  <c r="I87" i="2"/>
  <c r="D88" i="2"/>
  <c r="H87" i="2"/>
  <c r="AC85" i="2"/>
  <c r="AJ85" i="2" s="1"/>
  <c r="Z86" i="2"/>
  <c r="S86" i="2"/>
  <c r="AB85" i="2"/>
  <c r="AI85" i="2" s="1"/>
  <c r="AD85" i="2"/>
  <c r="AK85" i="2" s="1"/>
  <c r="V86" i="2"/>
  <c r="O86" i="2"/>
  <c r="N86" i="2"/>
  <c r="X86" i="2"/>
  <c r="E87" i="2"/>
  <c r="Y86" i="2"/>
  <c r="T86" i="2"/>
  <c r="P86" i="2"/>
  <c r="Q86" i="2"/>
  <c r="AE85" i="2"/>
  <c r="AL85" i="2" s="1"/>
  <c r="AG85" i="2"/>
  <c r="AN85" i="2" s="1"/>
  <c r="M89" i="2"/>
  <c r="L89" i="2"/>
  <c r="C90" i="2"/>
  <c r="C91" i="2" s="1"/>
  <c r="U86" i="2" l="1"/>
  <c r="AF86" i="2" s="1"/>
  <c r="AM86" i="2" s="1"/>
  <c r="G88" i="2"/>
  <c r="I88" i="2"/>
  <c r="F88" i="2"/>
  <c r="K88" i="2"/>
  <c r="H88" i="2"/>
  <c r="D89" i="2"/>
  <c r="J88" i="2"/>
  <c r="Z87" i="2"/>
  <c r="S87" i="2"/>
  <c r="M91" i="2"/>
  <c r="C92" i="2"/>
  <c r="L91" i="2"/>
  <c r="AD86" i="2"/>
  <c r="AK86" i="2" s="1"/>
  <c r="AG86" i="2"/>
  <c r="AN86" i="2" s="1"/>
  <c r="V87" i="2"/>
  <c r="Y87" i="2"/>
  <c r="Q87" i="2"/>
  <c r="E88" i="2"/>
  <c r="O87" i="2"/>
  <c r="X87" i="2"/>
  <c r="T87" i="2"/>
  <c r="P87" i="2"/>
  <c r="N87" i="2"/>
  <c r="AC86" i="2"/>
  <c r="AJ86" i="2" s="1"/>
  <c r="AE86" i="2"/>
  <c r="AL86" i="2" s="1"/>
  <c r="AB86" i="2"/>
  <c r="M90" i="2"/>
  <c r="L90" i="2"/>
  <c r="U87" i="2" l="1"/>
  <c r="AF87" i="2" s="1"/>
  <c r="AM87" i="2" s="1"/>
  <c r="I89" i="2"/>
  <c r="F89" i="2"/>
  <c r="H89" i="2"/>
  <c r="K89" i="2"/>
  <c r="D90" i="2"/>
  <c r="J89" i="2"/>
  <c r="G89" i="2"/>
  <c r="AC87" i="2"/>
  <c r="AJ87" i="2" s="1"/>
  <c r="Z88" i="2"/>
  <c r="S88" i="2"/>
  <c r="M92" i="2"/>
  <c r="L92" i="2"/>
  <c r="C93" i="2"/>
  <c r="AE87" i="2"/>
  <c r="AL87" i="2" s="1"/>
  <c r="AD87" i="2"/>
  <c r="AK87" i="2" s="1"/>
  <c r="AI86" i="2"/>
  <c r="AG87" i="2"/>
  <c r="AN87" i="2" s="1"/>
  <c r="V88" i="2"/>
  <c r="T88" i="2"/>
  <c r="Q88" i="2"/>
  <c r="N88" i="2"/>
  <c r="Y88" i="2"/>
  <c r="X88" i="2"/>
  <c r="E89" i="2"/>
  <c r="P88" i="2"/>
  <c r="O88" i="2"/>
  <c r="AB87" i="2"/>
  <c r="AI87" i="2" s="1"/>
  <c r="U88" i="2" l="1"/>
  <c r="AF88" i="2" s="1"/>
  <c r="AM88" i="2" s="1"/>
  <c r="J90" i="2"/>
  <c r="I90" i="2"/>
  <c r="H90" i="2"/>
  <c r="K90" i="2"/>
  <c r="G90" i="2"/>
  <c r="F90" i="2"/>
  <c r="D91" i="2"/>
  <c r="Z89" i="2"/>
  <c r="S89" i="2"/>
  <c r="AE88" i="2"/>
  <c r="AL88" i="2" s="1"/>
  <c r="M93" i="2"/>
  <c r="C94" i="2"/>
  <c r="L93" i="2"/>
  <c r="AD88" i="2"/>
  <c r="AK88" i="2" s="1"/>
  <c r="AB88" i="2"/>
  <c r="AI88" i="2" s="1"/>
  <c r="AG88" i="2"/>
  <c r="AN88" i="2" s="1"/>
  <c r="V89" i="2"/>
  <c r="Y89" i="2"/>
  <c r="T89" i="2"/>
  <c r="Q89" i="2"/>
  <c r="N89" i="2"/>
  <c r="O89" i="2"/>
  <c r="P89" i="2"/>
  <c r="E90" i="2"/>
  <c r="X89" i="2"/>
  <c r="AC88" i="2"/>
  <c r="U89" i="2" l="1"/>
  <c r="AF89" i="2" s="1"/>
  <c r="AM89" i="2" s="1"/>
  <c r="J91" i="2"/>
  <c r="G91" i="2"/>
  <c r="F91" i="2"/>
  <c r="I91" i="2"/>
  <c r="H91" i="2"/>
  <c r="K91" i="2"/>
  <c r="D92" i="2"/>
  <c r="E91" i="2"/>
  <c r="E92" i="2" s="1"/>
  <c r="Z90" i="2"/>
  <c r="S90" i="2"/>
  <c r="M94" i="2"/>
  <c r="C95" i="2"/>
  <c r="L94" i="2"/>
  <c r="AC89" i="2"/>
  <c r="AJ89" i="2" s="1"/>
  <c r="AD89" i="2"/>
  <c r="AK89" i="2" s="1"/>
  <c r="AE89" i="2"/>
  <c r="AL89" i="2" s="1"/>
  <c r="AB89" i="2"/>
  <c r="AI89" i="2" s="1"/>
  <c r="AJ88" i="2"/>
  <c r="V90" i="2"/>
  <c r="Y90" i="2"/>
  <c r="P90" i="2"/>
  <c r="Q90" i="2"/>
  <c r="X90" i="2"/>
  <c r="O90" i="2"/>
  <c r="N90" i="2"/>
  <c r="T90" i="2"/>
  <c r="AG89" i="2"/>
  <c r="T91" i="2" l="1"/>
  <c r="V91" i="2"/>
  <c r="U90" i="2"/>
  <c r="AF90" i="2" s="1"/>
  <c r="G92" i="2"/>
  <c r="H92" i="2"/>
  <c r="I92" i="2"/>
  <c r="F92" i="2"/>
  <c r="J92" i="2"/>
  <c r="K92" i="2"/>
  <c r="D93" i="2"/>
  <c r="P91" i="2"/>
  <c r="Y91" i="2"/>
  <c r="O91" i="2"/>
  <c r="Q91" i="2"/>
  <c r="X91" i="2"/>
  <c r="N91" i="2"/>
  <c r="S91" i="2"/>
  <c r="Z91" i="2"/>
  <c r="AG91" i="2" s="1"/>
  <c r="Z92" i="2"/>
  <c r="E93" i="2"/>
  <c r="V92" i="2"/>
  <c r="Y92" i="2"/>
  <c r="O92" i="2"/>
  <c r="N92" i="2"/>
  <c r="Q92" i="2"/>
  <c r="P92" i="2"/>
  <c r="M95" i="2"/>
  <c r="L95" i="2"/>
  <c r="C96" i="2"/>
  <c r="AC90" i="2"/>
  <c r="AD90" i="2"/>
  <c r="AG90" i="2"/>
  <c r="AN89" i="2"/>
  <c r="AE90" i="2"/>
  <c r="AB90" i="2"/>
  <c r="S92" i="2" l="1"/>
  <c r="AD92" i="2" s="1"/>
  <c r="U91" i="2"/>
  <c r="AF91" i="2" s="1"/>
  <c r="AM91" i="2" s="1"/>
  <c r="U92" i="2"/>
  <c r="AF92" i="2" s="1"/>
  <c r="T92" i="2"/>
  <c r="AE92" i="2" s="1"/>
  <c r="X92" i="2"/>
  <c r="AB92" i="2" s="1"/>
  <c r="J93" i="2"/>
  <c r="I93" i="2"/>
  <c r="K93" i="2"/>
  <c r="D94" i="2"/>
  <c r="H93" i="2"/>
  <c r="G93" i="2"/>
  <c r="F93" i="2"/>
  <c r="AD91" i="2"/>
  <c r="AK91" i="2" s="1"/>
  <c r="AE91" i="2"/>
  <c r="AL91" i="2" s="1"/>
  <c r="AB91" i="2"/>
  <c r="AI91" i="2" s="1"/>
  <c r="AC91" i="2"/>
  <c r="AJ91" i="2" s="1"/>
  <c r="Z93" i="2"/>
  <c r="AG92" i="2"/>
  <c r="AN92" i="2" s="1"/>
  <c r="AC92" i="2"/>
  <c r="E94" i="2"/>
  <c r="N93" i="2"/>
  <c r="Y93" i="2"/>
  <c r="O93" i="2"/>
  <c r="Q93" i="2"/>
  <c r="P93" i="2"/>
  <c r="V93" i="2"/>
  <c r="AM90" i="2"/>
  <c r="AJ90" i="2"/>
  <c r="AL90" i="2"/>
  <c r="AK90" i="2"/>
  <c r="AI90" i="2"/>
  <c r="AN90" i="2"/>
  <c r="AN91" i="2"/>
  <c r="M96" i="2"/>
  <c r="C97" i="2"/>
  <c r="L96" i="2"/>
  <c r="U93" i="2" l="1"/>
  <c r="AF93" i="2" s="1"/>
  <c r="AM93" i="2" s="1"/>
  <c r="X93" i="2"/>
  <c r="AB93" i="2" s="1"/>
  <c r="AI93" i="2" s="1"/>
  <c r="AI92" i="2"/>
  <c r="S93" i="2"/>
  <c r="AD93" i="2" s="1"/>
  <c r="T93" i="2"/>
  <c r="AE93" i="2" s="1"/>
  <c r="AL93" i="2" s="1"/>
  <c r="J94" i="2"/>
  <c r="I94" i="2"/>
  <c r="G94" i="2"/>
  <c r="F94" i="2"/>
  <c r="K94" i="2"/>
  <c r="D95" i="2"/>
  <c r="H94" i="2"/>
  <c r="AK92" i="2"/>
  <c r="AL92" i="2"/>
  <c r="Z94" i="2"/>
  <c r="AM92" i="2"/>
  <c r="AG93" i="2"/>
  <c r="AN93" i="2" s="1"/>
  <c r="AC93" i="2"/>
  <c r="AJ93" i="2" s="1"/>
  <c r="AJ92" i="2"/>
  <c r="E95" i="2"/>
  <c r="Q94" i="2"/>
  <c r="Y94" i="2"/>
  <c r="N94" i="2"/>
  <c r="P94" i="2"/>
  <c r="O94" i="2"/>
  <c r="V94" i="2"/>
  <c r="M97" i="2"/>
  <c r="L97" i="2"/>
  <c r="C98" i="2"/>
  <c r="X94" i="2" l="1"/>
  <c r="AB94" i="2" s="1"/>
  <c r="AI94" i="2" s="1"/>
  <c r="U94" i="2"/>
  <c r="AF94" i="2" s="1"/>
  <c r="AM94" i="2" s="1"/>
  <c r="S94" i="2"/>
  <c r="AD94" i="2" s="1"/>
  <c r="AK94" i="2" s="1"/>
  <c r="T94" i="2"/>
  <c r="AE94" i="2" s="1"/>
  <c r="AL94" i="2" s="1"/>
  <c r="I95" i="2"/>
  <c r="F95" i="2"/>
  <c r="G95" i="2"/>
  <c r="K95" i="2"/>
  <c r="H95" i="2"/>
  <c r="D96" i="2"/>
  <c r="J95" i="2"/>
  <c r="Z95" i="2"/>
  <c r="AC94" i="2"/>
  <c r="AJ94" i="2" s="1"/>
  <c r="AG94" i="2"/>
  <c r="AN94" i="2" s="1"/>
  <c r="E96" i="2"/>
  <c r="Q95" i="2"/>
  <c r="O95" i="2"/>
  <c r="P95" i="2"/>
  <c r="Y95" i="2"/>
  <c r="N95" i="2"/>
  <c r="V95" i="2"/>
  <c r="AK93" i="2"/>
  <c r="M98" i="2"/>
  <c r="C99" i="2"/>
  <c r="L98" i="2"/>
  <c r="S95" i="2" l="1"/>
  <c r="AD95" i="2" s="1"/>
  <c r="AK95" i="2" s="1"/>
  <c r="X95" i="2"/>
  <c r="AB95" i="2" s="1"/>
  <c r="U95" i="2"/>
  <c r="AF95" i="2" s="1"/>
  <c r="T95" i="2"/>
  <c r="AE95" i="2" s="1"/>
  <c r="AL95" i="2" s="1"/>
  <c r="I96" i="2"/>
  <c r="G96" i="2"/>
  <c r="J96" i="2"/>
  <c r="F96" i="2"/>
  <c r="H96" i="2"/>
  <c r="K96" i="2"/>
  <c r="D97" i="2"/>
  <c r="Z96" i="2"/>
  <c r="AC95" i="2"/>
  <c r="AJ95" i="2" s="1"/>
  <c r="AG95" i="2"/>
  <c r="AN95" i="2" s="1"/>
  <c r="E97" i="2"/>
  <c r="N96" i="2"/>
  <c r="V96" i="2"/>
  <c r="Q96" i="2"/>
  <c r="P96" i="2"/>
  <c r="O96" i="2"/>
  <c r="Y96" i="2"/>
  <c r="L99" i="2"/>
  <c r="C100" i="2"/>
  <c r="M99" i="2"/>
  <c r="S96" i="2" l="1"/>
  <c r="AD96" i="2" s="1"/>
  <c r="U96" i="2"/>
  <c r="AF96" i="2" s="1"/>
  <c r="AM96" i="2" s="1"/>
  <c r="T96" i="2"/>
  <c r="AE96" i="2" s="1"/>
  <c r="X96" i="2"/>
  <c r="AB96" i="2" s="1"/>
  <c r="G97" i="2"/>
  <c r="I97" i="2"/>
  <c r="F97" i="2"/>
  <c r="K97" i="2"/>
  <c r="H97" i="2"/>
  <c r="J97" i="2"/>
  <c r="D98" i="2"/>
  <c r="Z97" i="2"/>
  <c r="E98" i="2"/>
  <c r="O97" i="2"/>
  <c r="P97" i="2"/>
  <c r="V97" i="2"/>
  <c r="N97" i="2"/>
  <c r="Y97" i="2"/>
  <c r="Q97" i="2"/>
  <c r="AG96" i="2"/>
  <c r="AI95" i="2"/>
  <c r="AC96" i="2"/>
  <c r="AM95" i="2"/>
  <c r="M100" i="2"/>
  <c r="L100" i="2"/>
  <c r="C101" i="2"/>
  <c r="U97" i="2" l="1"/>
  <c r="AF97" i="2" s="1"/>
  <c r="AM97" i="2" s="1"/>
  <c r="S97" i="2"/>
  <c r="AD97" i="2" s="1"/>
  <c r="AK97" i="2" s="1"/>
  <c r="X97" i="2"/>
  <c r="AB97" i="2" s="1"/>
  <c r="AI97" i="2" s="1"/>
  <c r="T97" i="2"/>
  <c r="AE97" i="2" s="1"/>
  <c r="AL97" i="2" s="1"/>
  <c r="F98" i="2"/>
  <c r="G98" i="2"/>
  <c r="I98" i="2"/>
  <c r="H98" i="2"/>
  <c r="K98" i="2"/>
  <c r="D99" i="2"/>
  <c r="J98" i="2"/>
  <c r="AG97" i="2"/>
  <c r="AN97" i="2" s="1"/>
  <c r="Z98" i="2"/>
  <c r="AC97" i="2"/>
  <c r="AJ97" i="2" s="1"/>
  <c r="AK96" i="2"/>
  <c r="E99" i="2"/>
  <c r="V98" i="2"/>
  <c r="Y98" i="2"/>
  <c r="P98" i="2"/>
  <c r="O98" i="2"/>
  <c r="Q98" i="2"/>
  <c r="N98" i="2"/>
  <c r="AJ96" i="2"/>
  <c r="AN96" i="2"/>
  <c r="AL96" i="2"/>
  <c r="AI96" i="2"/>
  <c r="M101" i="2"/>
  <c r="L101" i="2"/>
  <c r="C102" i="2"/>
  <c r="U98" i="2" l="1"/>
  <c r="AF98" i="2" s="1"/>
  <c r="AM98" i="2" s="1"/>
  <c r="T98" i="2"/>
  <c r="AE98" i="2" s="1"/>
  <c r="AL98" i="2" s="1"/>
  <c r="X98" i="2"/>
  <c r="AB98" i="2" s="1"/>
  <c r="AI98" i="2" s="1"/>
  <c r="S98" i="2"/>
  <c r="AD98" i="2" s="1"/>
  <c r="AK98" i="2" s="1"/>
  <c r="I99" i="2"/>
  <c r="F99" i="2"/>
  <c r="K99" i="2"/>
  <c r="H99" i="2"/>
  <c r="G99" i="2"/>
  <c r="J99" i="2"/>
  <c r="D100" i="2"/>
  <c r="Z99" i="2"/>
  <c r="AC98" i="2"/>
  <c r="AJ98" i="2" s="1"/>
  <c r="E100" i="2"/>
  <c r="V99" i="2"/>
  <c r="Y99" i="2"/>
  <c r="O99" i="2"/>
  <c r="P99" i="2"/>
  <c r="N99" i="2"/>
  <c r="Q99" i="2"/>
  <c r="AG98" i="2"/>
  <c r="L102" i="2"/>
  <c r="C103" i="2"/>
  <c r="M102" i="2"/>
  <c r="T99" i="2" l="1"/>
  <c r="AE99" i="2" s="1"/>
  <c r="AL99" i="2" s="1"/>
  <c r="U99" i="2"/>
  <c r="AF99" i="2" s="1"/>
  <c r="X99" i="2"/>
  <c r="AB99" i="2" s="1"/>
  <c r="AI99" i="2" s="1"/>
  <c r="S99" i="2"/>
  <c r="AD99" i="2" s="1"/>
  <c r="AK99" i="2" s="1"/>
  <c r="G100" i="2"/>
  <c r="K100" i="2"/>
  <c r="H100" i="2"/>
  <c r="F100" i="2"/>
  <c r="I100" i="2"/>
  <c r="J100" i="2"/>
  <c r="D101" i="2"/>
  <c r="Z100" i="2"/>
  <c r="AG99" i="2"/>
  <c r="AN99" i="2" s="1"/>
  <c r="AC99" i="2"/>
  <c r="AJ99" i="2" s="1"/>
  <c r="E101" i="2"/>
  <c r="Q100" i="2"/>
  <c r="N100" i="2"/>
  <c r="O100" i="2"/>
  <c r="Y100" i="2"/>
  <c r="V100" i="2"/>
  <c r="P100" i="2"/>
  <c r="AN98" i="2"/>
  <c r="M103" i="2"/>
  <c r="L103" i="2"/>
  <c r="C104" i="2"/>
  <c r="T100" i="2" l="1"/>
  <c r="S100" i="2"/>
  <c r="AD100" i="2" s="1"/>
  <c r="U100" i="2"/>
  <c r="AF100" i="2" s="1"/>
  <c r="AM100" i="2" s="1"/>
  <c r="X100" i="2"/>
  <c r="AB100" i="2" s="1"/>
  <c r="H101" i="2"/>
  <c r="J101" i="2"/>
  <c r="G101" i="2"/>
  <c r="K101" i="2"/>
  <c r="I101" i="2"/>
  <c r="F101" i="2"/>
  <c r="D102" i="2"/>
  <c r="Z101" i="2"/>
  <c r="AG100" i="2"/>
  <c r="AN100" i="2" s="1"/>
  <c r="AC100" i="2"/>
  <c r="AJ100" i="2" s="1"/>
  <c r="E102" i="2"/>
  <c r="Y101" i="2"/>
  <c r="V101" i="2"/>
  <c r="P101" i="2"/>
  <c r="O101" i="2"/>
  <c r="Q101" i="2"/>
  <c r="N101" i="2"/>
  <c r="AE100" i="2"/>
  <c r="AL100" i="2" s="1"/>
  <c r="AM99" i="2"/>
  <c r="M104" i="2"/>
  <c r="L104" i="2"/>
  <c r="C105" i="2"/>
  <c r="X101" i="2" l="1"/>
  <c r="AB101" i="2" s="1"/>
  <c r="U101" i="2"/>
  <c r="AF101" i="2" s="1"/>
  <c r="S101" i="2"/>
  <c r="AD101" i="2" s="1"/>
  <c r="AK101" i="2" s="1"/>
  <c r="T101" i="2"/>
  <c r="AE101" i="2" s="1"/>
  <c r="AL101" i="2" s="1"/>
  <c r="J102" i="2"/>
  <c r="G102" i="2"/>
  <c r="H102" i="2"/>
  <c r="F102" i="2"/>
  <c r="I102" i="2"/>
  <c r="K102" i="2"/>
  <c r="D103" i="2"/>
  <c r="AC101" i="2"/>
  <c r="AJ101" i="2" s="1"/>
  <c r="Z102" i="2"/>
  <c r="AG101" i="2"/>
  <c r="AN101" i="2" s="1"/>
  <c r="AI100" i="2"/>
  <c r="AK100" i="2"/>
  <c r="E103" i="2"/>
  <c r="N102" i="2"/>
  <c r="Q102" i="2"/>
  <c r="O102" i="2"/>
  <c r="P102" i="2"/>
  <c r="Y102" i="2"/>
  <c r="V102" i="2"/>
  <c r="L105" i="2"/>
  <c r="C106" i="2"/>
  <c r="M105" i="2"/>
  <c r="U102" i="2" l="1"/>
  <c r="AF102" i="2" s="1"/>
  <c r="X102" i="2"/>
  <c r="AB102" i="2" s="1"/>
  <c r="AI102" i="2" s="1"/>
  <c r="T102" i="2"/>
  <c r="AE102" i="2" s="1"/>
  <c r="AL102" i="2" s="1"/>
  <c r="S102" i="2"/>
  <c r="AD102" i="2" s="1"/>
  <c r="AK102" i="2" s="1"/>
  <c r="G103" i="2"/>
  <c r="F103" i="2"/>
  <c r="K103" i="2"/>
  <c r="J103" i="2"/>
  <c r="H103" i="2"/>
  <c r="I103" i="2"/>
  <c r="D104" i="2"/>
  <c r="Z103" i="2"/>
  <c r="AG102" i="2"/>
  <c r="AN102" i="2" s="1"/>
  <c r="AC102" i="2"/>
  <c r="AJ102" i="2" s="1"/>
  <c r="E104" i="2"/>
  <c r="N103" i="2"/>
  <c r="P103" i="2"/>
  <c r="V103" i="2"/>
  <c r="O103" i="2"/>
  <c r="Y103" i="2"/>
  <c r="Q103" i="2"/>
  <c r="AM101" i="2"/>
  <c r="AI101" i="2"/>
  <c r="L106" i="2"/>
  <c r="C107" i="2"/>
  <c r="M106" i="2"/>
  <c r="U103" i="2" l="1"/>
  <c r="AF103" i="2" s="1"/>
  <c r="AM103" i="2" s="1"/>
  <c r="T103" i="2"/>
  <c r="AE103" i="2" s="1"/>
  <c r="S103" i="2"/>
  <c r="AD103" i="2" s="1"/>
  <c r="AK103" i="2" s="1"/>
  <c r="X103" i="2"/>
  <c r="AB103" i="2" s="1"/>
  <c r="AI103" i="2" s="1"/>
  <c r="G104" i="2"/>
  <c r="F104" i="2"/>
  <c r="H104" i="2"/>
  <c r="I104" i="2"/>
  <c r="J104" i="2"/>
  <c r="K104" i="2"/>
  <c r="D105" i="2"/>
  <c r="Z104" i="2"/>
  <c r="AC103" i="2"/>
  <c r="AG103" i="2"/>
  <c r="E105" i="2"/>
  <c r="V104" i="2"/>
  <c r="Q104" i="2"/>
  <c r="N104" i="2"/>
  <c r="P104" i="2"/>
  <c r="O104" i="2"/>
  <c r="Y104" i="2"/>
  <c r="AM102" i="2"/>
  <c r="M107" i="2"/>
  <c r="L107" i="2"/>
  <c r="C108" i="2"/>
  <c r="S104" i="2" l="1"/>
  <c r="AD104" i="2" s="1"/>
  <c r="AK104" i="2" s="1"/>
  <c r="U104" i="2"/>
  <c r="AF104" i="2" s="1"/>
  <c r="AM104" i="2" s="1"/>
  <c r="X104" i="2"/>
  <c r="AB104" i="2" s="1"/>
  <c r="AI104" i="2" s="1"/>
  <c r="T104" i="2"/>
  <c r="AE104" i="2" s="1"/>
  <c r="AL104" i="2" s="1"/>
  <c r="J105" i="2"/>
  <c r="H105" i="2"/>
  <c r="I105" i="2"/>
  <c r="G105" i="2"/>
  <c r="F105" i="2"/>
  <c r="K105" i="2"/>
  <c r="D106" i="2"/>
  <c r="Z105" i="2"/>
  <c r="AN103" i="2"/>
  <c r="AL103" i="2"/>
  <c r="AG104" i="2"/>
  <c r="AJ103" i="2"/>
  <c r="E106" i="2"/>
  <c r="Y105" i="2"/>
  <c r="O105" i="2"/>
  <c r="P105" i="2"/>
  <c r="V105" i="2"/>
  <c r="N105" i="2"/>
  <c r="Q105" i="2"/>
  <c r="AC104" i="2"/>
  <c r="M108" i="2"/>
  <c r="L108" i="2"/>
  <c r="C109" i="2"/>
  <c r="U105" i="2" l="1"/>
  <c r="AF105" i="2" s="1"/>
  <c r="S105" i="2"/>
  <c r="AD105" i="2" s="1"/>
  <c r="T105" i="2"/>
  <c r="AE105" i="2" s="1"/>
  <c r="X105" i="2"/>
  <c r="AB105" i="2" s="1"/>
  <c r="F106" i="2"/>
  <c r="G106" i="2"/>
  <c r="H106" i="2"/>
  <c r="I106" i="2"/>
  <c r="D107" i="2"/>
  <c r="J106" i="2"/>
  <c r="K106" i="2"/>
  <c r="Z106" i="2"/>
  <c r="AG105" i="2"/>
  <c r="AN105" i="2" s="1"/>
  <c r="AC105" i="2"/>
  <c r="AJ105" i="2" s="1"/>
  <c r="AJ104" i="2"/>
  <c r="AN104" i="2"/>
  <c r="E107" i="2"/>
  <c r="P106" i="2"/>
  <c r="O106" i="2"/>
  <c r="Y106" i="2"/>
  <c r="V106" i="2"/>
  <c r="Q106" i="2"/>
  <c r="N106" i="2"/>
  <c r="L109" i="2"/>
  <c r="C110" i="2"/>
  <c r="M109" i="2"/>
  <c r="X106" i="2" l="1"/>
  <c r="AB106" i="2" s="1"/>
  <c r="U106" i="2"/>
  <c r="AF106" i="2" s="1"/>
  <c r="AM106" i="2" s="1"/>
  <c r="S106" i="2"/>
  <c r="AD106" i="2" s="1"/>
  <c r="AK106" i="2" s="1"/>
  <c r="T106" i="2"/>
  <c r="AE106" i="2" s="1"/>
  <c r="AL106" i="2" s="1"/>
  <c r="K107" i="2"/>
  <c r="H107" i="2"/>
  <c r="I107" i="2"/>
  <c r="G107" i="2"/>
  <c r="F107" i="2"/>
  <c r="J107" i="2"/>
  <c r="D108" i="2"/>
  <c r="Z107" i="2"/>
  <c r="AG106" i="2"/>
  <c r="AN106" i="2" s="1"/>
  <c r="AL105" i="2"/>
  <c r="E108" i="2"/>
  <c r="P107" i="2"/>
  <c r="Q107" i="2"/>
  <c r="O107" i="2"/>
  <c r="N107" i="2"/>
  <c r="V107" i="2"/>
  <c r="Y107" i="2"/>
  <c r="AK105" i="2"/>
  <c r="AM105" i="2"/>
  <c r="AI105" i="2"/>
  <c r="AC106" i="2"/>
  <c r="C111" i="2"/>
  <c r="L110" i="2"/>
  <c r="M110" i="2"/>
  <c r="S107" i="2" l="1"/>
  <c r="AD107" i="2" s="1"/>
  <c r="AK107" i="2" s="1"/>
  <c r="U107" i="2"/>
  <c r="AF107" i="2" s="1"/>
  <c r="AM107" i="2" s="1"/>
  <c r="X107" i="2"/>
  <c r="AB107" i="2" s="1"/>
  <c r="T107" i="2"/>
  <c r="AE107" i="2" s="1"/>
  <c r="AL107" i="2" s="1"/>
  <c r="J108" i="2"/>
  <c r="G108" i="2"/>
  <c r="F108" i="2"/>
  <c r="I108" i="2"/>
  <c r="H108" i="2"/>
  <c r="K108" i="2"/>
  <c r="D109" i="2"/>
  <c r="Z108" i="2"/>
  <c r="AG107" i="2"/>
  <c r="AN107" i="2" s="1"/>
  <c r="E109" i="2"/>
  <c r="N108" i="2"/>
  <c r="P108" i="2"/>
  <c r="Y108" i="2"/>
  <c r="O108" i="2"/>
  <c r="Q108" i="2"/>
  <c r="V108" i="2"/>
  <c r="AC107" i="2"/>
  <c r="AJ107" i="2" s="1"/>
  <c r="AI106" i="2"/>
  <c r="AJ106" i="2"/>
  <c r="M111" i="2"/>
  <c r="L111" i="2"/>
  <c r="C112" i="2"/>
  <c r="S108" i="2" l="1"/>
  <c r="AD108" i="2" s="1"/>
  <c r="U108" i="2"/>
  <c r="AF108" i="2" s="1"/>
  <c r="AM108" i="2" s="1"/>
  <c r="T108" i="2"/>
  <c r="AE108" i="2" s="1"/>
  <c r="X108" i="2"/>
  <c r="AB108" i="2" s="1"/>
  <c r="AI108" i="2" s="1"/>
  <c r="G109" i="2"/>
  <c r="K109" i="2"/>
  <c r="J109" i="2"/>
  <c r="I109" i="2"/>
  <c r="H109" i="2"/>
  <c r="F109" i="2"/>
  <c r="D110" i="2"/>
  <c r="Z109" i="2"/>
  <c r="AG108" i="2"/>
  <c r="AN108" i="2" s="1"/>
  <c r="AC108" i="2"/>
  <c r="E110" i="2"/>
  <c r="N109" i="2"/>
  <c r="Q109" i="2"/>
  <c r="V109" i="2"/>
  <c r="O109" i="2"/>
  <c r="Y109" i="2"/>
  <c r="P109" i="2"/>
  <c r="AI107" i="2"/>
  <c r="M112" i="2"/>
  <c r="L112" i="2"/>
  <c r="C113" i="2"/>
  <c r="T109" i="2" l="1"/>
  <c r="AE109" i="2" s="1"/>
  <c r="AL109" i="2" s="1"/>
  <c r="U109" i="2"/>
  <c r="AF109" i="2" s="1"/>
  <c r="AM109" i="2" s="1"/>
  <c r="S109" i="2"/>
  <c r="AD109" i="2" s="1"/>
  <c r="X109" i="2"/>
  <c r="AB109" i="2" s="1"/>
  <c r="AI109" i="2" s="1"/>
  <c r="F110" i="2"/>
  <c r="H110" i="2"/>
  <c r="K110" i="2"/>
  <c r="D111" i="2"/>
  <c r="I110" i="2"/>
  <c r="G110" i="2"/>
  <c r="J110" i="2"/>
  <c r="Z110" i="2"/>
  <c r="AC109" i="2"/>
  <c r="AJ109" i="2" s="1"/>
  <c r="E111" i="2"/>
  <c r="Q110" i="2"/>
  <c r="N110" i="2"/>
  <c r="P110" i="2"/>
  <c r="V110" i="2"/>
  <c r="O110" i="2"/>
  <c r="Y110" i="2"/>
  <c r="AK108" i="2"/>
  <c r="AJ108" i="2"/>
  <c r="AL108" i="2"/>
  <c r="AG109" i="2"/>
  <c r="L113" i="2"/>
  <c r="C114" i="2"/>
  <c r="M113" i="2"/>
  <c r="T110" i="2" l="1"/>
  <c r="U110" i="2"/>
  <c r="AF110" i="2" s="1"/>
  <c r="AM110" i="2" s="1"/>
  <c r="X110" i="2"/>
  <c r="AB110" i="2" s="1"/>
  <c r="AI110" i="2" s="1"/>
  <c r="S110" i="2"/>
  <c r="AD110" i="2" s="1"/>
  <c r="AK110" i="2" s="1"/>
  <c r="J111" i="2"/>
  <c r="H111" i="2"/>
  <c r="I111" i="2"/>
  <c r="F111" i="2"/>
  <c r="G111" i="2"/>
  <c r="D112" i="2"/>
  <c r="K111" i="2"/>
  <c r="Z111" i="2"/>
  <c r="AE110" i="2"/>
  <c r="AL110" i="2" s="1"/>
  <c r="AC110" i="2"/>
  <c r="AJ110" i="2" s="1"/>
  <c r="AN109" i="2"/>
  <c r="E112" i="2"/>
  <c r="N111" i="2"/>
  <c r="V111" i="2"/>
  <c r="P111" i="2"/>
  <c r="Y111" i="2"/>
  <c r="O111" i="2"/>
  <c r="Q111" i="2"/>
  <c r="AK109" i="2"/>
  <c r="AG110" i="2"/>
  <c r="AN110" i="2" s="1"/>
  <c r="C115" i="2"/>
  <c r="M114" i="2"/>
  <c r="L114" i="2"/>
  <c r="S111" i="2" l="1"/>
  <c r="AD111" i="2" s="1"/>
  <c r="AK111" i="2" s="1"/>
  <c r="U111" i="2"/>
  <c r="AF111" i="2" s="1"/>
  <c r="X111" i="2"/>
  <c r="AB111" i="2" s="1"/>
  <c r="T111" i="2"/>
  <c r="AE111" i="2" s="1"/>
  <c r="I112" i="2"/>
  <c r="K112" i="2"/>
  <c r="F112" i="2"/>
  <c r="J112" i="2"/>
  <c r="H112" i="2"/>
  <c r="G112" i="2"/>
  <c r="D113" i="2"/>
  <c r="Z112" i="2"/>
  <c r="AG111" i="2"/>
  <c r="AN111" i="2" s="1"/>
  <c r="AC111" i="2"/>
  <c r="AJ111" i="2" s="1"/>
  <c r="E113" i="2"/>
  <c r="P112" i="2"/>
  <c r="V112" i="2"/>
  <c r="N112" i="2"/>
  <c r="Y112" i="2"/>
  <c r="O112" i="2"/>
  <c r="Q112" i="2"/>
  <c r="M115" i="2"/>
  <c r="L115" i="2"/>
  <c r="C116" i="2"/>
  <c r="S112" i="2" l="1"/>
  <c r="AD112" i="2" s="1"/>
  <c r="U112" i="2"/>
  <c r="AF112" i="2" s="1"/>
  <c r="AM112" i="2" s="1"/>
  <c r="X112" i="2"/>
  <c r="AB112" i="2" s="1"/>
  <c r="T112" i="2"/>
  <c r="AE112" i="2" s="1"/>
  <c r="AL112" i="2" s="1"/>
  <c r="F113" i="2"/>
  <c r="G113" i="2"/>
  <c r="K113" i="2"/>
  <c r="J113" i="2"/>
  <c r="H113" i="2"/>
  <c r="I113" i="2"/>
  <c r="D114" i="2"/>
  <c r="AC112" i="2"/>
  <c r="AJ112" i="2" s="1"/>
  <c r="Z113" i="2"/>
  <c r="AG112" i="2"/>
  <c r="AN112" i="2" s="1"/>
  <c r="AM111" i="2"/>
  <c r="AI111" i="2"/>
  <c r="AL111" i="2"/>
  <c r="E114" i="2"/>
  <c r="Q113" i="2"/>
  <c r="N113" i="2"/>
  <c r="V113" i="2"/>
  <c r="P113" i="2"/>
  <c r="O113" i="2"/>
  <c r="Y113" i="2"/>
  <c r="M116" i="2"/>
  <c r="L116" i="2"/>
  <c r="C117" i="2"/>
  <c r="S113" i="2" l="1"/>
  <c r="AD113" i="2" s="1"/>
  <c r="AK113" i="2" s="1"/>
  <c r="U113" i="2"/>
  <c r="AF113" i="2" s="1"/>
  <c r="AM113" i="2" s="1"/>
  <c r="T113" i="2"/>
  <c r="AE113" i="2" s="1"/>
  <c r="AL113" i="2" s="1"/>
  <c r="X113" i="2"/>
  <c r="AB113" i="2" s="1"/>
  <c r="AI113" i="2" s="1"/>
  <c r="G114" i="2"/>
  <c r="H114" i="2"/>
  <c r="J114" i="2"/>
  <c r="F114" i="2"/>
  <c r="I114" i="2"/>
  <c r="K114" i="2"/>
  <c r="D115" i="2"/>
  <c r="Z114" i="2"/>
  <c r="AC113" i="2"/>
  <c r="AJ113" i="2" s="1"/>
  <c r="AG113" i="2"/>
  <c r="AN113" i="2" s="1"/>
  <c r="AK112" i="2"/>
  <c r="E115" i="2"/>
  <c r="O114" i="2"/>
  <c r="N114" i="2"/>
  <c r="V114" i="2"/>
  <c r="P114" i="2"/>
  <c r="Y114" i="2"/>
  <c r="Q114" i="2"/>
  <c r="AI112" i="2"/>
  <c r="L117" i="2"/>
  <c r="C118" i="2"/>
  <c r="M117" i="2"/>
  <c r="S114" i="2" l="1"/>
  <c r="AD114" i="2" s="1"/>
  <c r="AK114" i="2" s="1"/>
  <c r="X114" i="2"/>
  <c r="AB114" i="2" s="1"/>
  <c r="AI114" i="2" s="1"/>
  <c r="U114" i="2"/>
  <c r="AF114" i="2" s="1"/>
  <c r="AM114" i="2" s="1"/>
  <c r="T114" i="2"/>
  <c r="AE114" i="2" s="1"/>
  <c r="AL114" i="2" s="1"/>
  <c r="F115" i="2"/>
  <c r="J115" i="2"/>
  <c r="I115" i="2"/>
  <c r="H115" i="2"/>
  <c r="D116" i="2"/>
  <c r="K115" i="2"/>
  <c r="G115" i="2"/>
  <c r="Z115" i="2"/>
  <c r="AG114" i="2"/>
  <c r="AN114" i="2" s="1"/>
  <c r="E116" i="2"/>
  <c r="P115" i="2"/>
  <c r="V115" i="2"/>
  <c r="Q115" i="2"/>
  <c r="N115" i="2"/>
  <c r="Y115" i="2"/>
  <c r="O115" i="2"/>
  <c r="AC114" i="2"/>
  <c r="C119" i="2"/>
  <c r="L118" i="2"/>
  <c r="M118" i="2"/>
  <c r="U115" i="2" l="1"/>
  <c r="AF115" i="2" s="1"/>
  <c r="AM115" i="2" s="1"/>
  <c r="T115" i="2"/>
  <c r="AE115" i="2" s="1"/>
  <c r="S115" i="2"/>
  <c r="AD115" i="2" s="1"/>
  <c r="AK115" i="2" s="1"/>
  <c r="X115" i="2"/>
  <c r="AB115" i="2" s="1"/>
  <c r="H116" i="2"/>
  <c r="I116" i="2"/>
  <c r="G116" i="2"/>
  <c r="J116" i="2"/>
  <c r="D117" i="2"/>
  <c r="F116" i="2"/>
  <c r="K116" i="2"/>
  <c r="Z116" i="2"/>
  <c r="AC115" i="2"/>
  <c r="AJ115" i="2" s="1"/>
  <c r="AJ114" i="2"/>
  <c r="AG115" i="2"/>
  <c r="AN115" i="2" s="1"/>
  <c r="E117" i="2"/>
  <c r="O116" i="2"/>
  <c r="N116" i="2"/>
  <c r="V116" i="2"/>
  <c r="P116" i="2"/>
  <c r="Y116" i="2"/>
  <c r="Q116" i="2"/>
  <c r="M119" i="2"/>
  <c r="L119" i="2"/>
  <c r="C120" i="2"/>
  <c r="X116" i="2" l="1"/>
  <c r="AB116" i="2" s="1"/>
  <c r="S116" i="2"/>
  <c r="AD116" i="2" s="1"/>
  <c r="U116" i="2"/>
  <c r="AF116" i="2" s="1"/>
  <c r="T116" i="2"/>
  <c r="AE116" i="2" s="1"/>
  <c r="F117" i="2"/>
  <c r="J117" i="2"/>
  <c r="G117" i="2"/>
  <c r="I117" i="2"/>
  <c r="K117" i="2"/>
  <c r="H117" i="2"/>
  <c r="D118" i="2"/>
  <c r="Z117" i="2"/>
  <c r="AG116" i="2"/>
  <c r="AN116" i="2" s="1"/>
  <c r="AC116" i="2"/>
  <c r="AJ116" i="2" s="1"/>
  <c r="AI115" i="2"/>
  <c r="AL115" i="2"/>
  <c r="E118" i="2"/>
  <c r="V117" i="2"/>
  <c r="Q117" i="2"/>
  <c r="N117" i="2"/>
  <c r="O117" i="2"/>
  <c r="Y117" i="2"/>
  <c r="P117" i="2"/>
  <c r="M120" i="2"/>
  <c r="L120" i="2"/>
  <c r="C121" i="2"/>
  <c r="T117" i="2" l="1"/>
  <c r="AE117" i="2" s="1"/>
  <c r="AL117" i="2" s="1"/>
  <c r="S117" i="2"/>
  <c r="AD117" i="2" s="1"/>
  <c r="AK117" i="2" s="1"/>
  <c r="U117" i="2"/>
  <c r="AF117" i="2" s="1"/>
  <c r="AM117" i="2" s="1"/>
  <c r="X117" i="2"/>
  <c r="AB117" i="2" s="1"/>
  <c r="AI117" i="2" s="1"/>
  <c r="J118" i="2"/>
  <c r="F118" i="2"/>
  <c r="K118" i="2"/>
  <c r="H118" i="2"/>
  <c r="I118" i="2"/>
  <c r="D119" i="2"/>
  <c r="G118" i="2"/>
  <c r="Z118" i="2"/>
  <c r="AC117" i="2"/>
  <c r="AJ117" i="2" s="1"/>
  <c r="AG117" i="2"/>
  <c r="AN117" i="2" s="1"/>
  <c r="AL116" i="2"/>
  <c r="AM116" i="2"/>
  <c r="E119" i="2"/>
  <c r="O118" i="2"/>
  <c r="P118" i="2"/>
  <c r="Q118" i="2"/>
  <c r="N118" i="2"/>
  <c r="Y118" i="2"/>
  <c r="V118" i="2"/>
  <c r="AI116" i="2"/>
  <c r="AK116" i="2"/>
  <c r="L121" i="2"/>
  <c r="C122" i="2"/>
  <c r="M121" i="2"/>
  <c r="X118" i="2" l="1"/>
  <c r="AB118" i="2" s="1"/>
  <c r="S118" i="2"/>
  <c r="AD118" i="2" s="1"/>
  <c r="AK118" i="2" s="1"/>
  <c r="U118" i="2"/>
  <c r="AF118" i="2" s="1"/>
  <c r="AM118" i="2" s="1"/>
  <c r="T118" i="2"/>
  <c r="AE118" i="2" s="1"/>
  <c r="AL118" i="2" s="1"/>
  <c r="I119" i="2"/>
  <c r="J119" i="2"/>
  <c r="G119" i="2"/>
  <c r="K119" i="2"/>
  <c r="H119" i="2"/>
  <c r="D120" i="2"/>
  <c r="F119" i="2"/>
  <c r="Z119" i="2"/>
  <c r="AC118" i="2"/>
  <c r="AJ118" i="2" s="1"/>
  <c r="E120" i="2"/>
  <c r="Y119" i="2"/>
  <c r="N119" i="2"/>
  <c r="V119" i="2"/>
  <c r="O119" i="2"/>
  <c r="P119" i="2"/>
  <c r="Q119" i="2"/>
  <c r="AG118" i="2"/>
  <c r="AN118" i="2" s="1"/>
  <c r="L122" i="2"/>
  <c r="C123" i="2"/>
  <c r="M122" i="2"/>
  <c r="X119" i="2" l="1"/>
  <c r="S119" i="2"/>
  <c r="AD119" i="2" s="1"/>
  <c r="T119" i="2"/>
  <c r="AE119" i="2" s="1"/>
  <c r="U119" i="2"/>
  <c r="AF119" i="2" s="1"/>
  <c r="AM119" i="2" s="1"/>
  <c r="J120" i="2"/>
  <c r="G120" i="2"/>
  <c r="H120" i="2"/>
  <c r="F120" i="2"/>
  <c r="I120" i="2"/>
  <c r="D121" i="2"/>
  <c r="K120" i="2"/>
  <c r="Z120" i="2"/>
  <c r="AC119" i="2"/>
  <c r="AJ119" i="2" s="1"/>
  <c r="AI118" i="2"/>
  <c r="E121" i="2"/>
  <c r="V120" i="2"/>
  <c r="O120" i="2"/>
  <c r="N120" i="2"/>
  <c r="Y120" i="2"/>
  <c r="Q120" i="2"/>
  <c r="P120" i="2"/>
  <c r="AG119" i="2"/>
  <c r="AB119" i="2"/>
  <c r="AI119" i="2" s="1"/>
  <c r="L123" i="2"/>
  <c r="C124" i="2"/>
  <c r="M123" i="2"/>
  <c r="X120" i="2" l="1"/>
  <c r="AB120" i="2" s="1"/>
  <c r="AI120" i="2" s="1"/>
  <c r="S120" i="2"/>
  <c r="AD120" i="2" s="1"/>
  <c r="AK120" i="2" s="1"/>
  <c r="U120" i="2"/>
  <c r="AF120" i="2" s="1"/>
  <c r="AM120" i="2" s="1"/>
  <c r="T120" i="2"/>
  <c r="AE120" i="2" s="1"/>
  <c r="AL120" i="2" s="1"/>
  <c r="I121" i="2"/>
  <c r="J121" i="2"/>
  <c r="H121" i="2"/>
  <c r="K121" i="2"/>
  <c r="F121" i="2"/>
  <c r="G121" i="2"/>
  <c r="D122" i="2"/>
  <c r="AG120" i="2"/>
  <c r="AN120" i="2" s="1"/>
  <c r="Z121" i="2"/>
  <c r="AC120" i="2"/>
  <c r="AJ120" i="2" s="1"/>
  <c r="AN119" i="2"/>
  <c r="E122" i="2"/>
  <c r="Q121" i="2"/>
  <c r="Y121" i="2"/>
  <c r="V121" i="2"/>
  <c r="N121" i="2"/>
  <c r="O121" i="2"/>
  <c r="P121" i="2"/>
  <c r="AK119" i="2"/>
  <c r="AL119" i="2"/>
  <c r="L124" i="2"/>
  <c r="C125" i="2"/>
  <c r="M124" i="2"/>
  <c r="X121" i="2" l="1"/>
  <c r="AB121" i="2" s="1"/>
  <c r="U121" i="2"/>
  <c r="AF121" i="2" s="1"/>
  <c r="S121" i="2"/>
  <c r="AD121" i="2" s="1"/>
  <c r="T121" i="2"/>
  <c r="AE121" i="2" s="1"/>
  <c r="AL121" i="2" s="1"/>
  <c r="K122" i="2"/>
  <c r="H122" i="2"/>
  <c r="J122" i="2"/>
  <c r="G122" i="2"/>
  <c r="I122" i="2"/>
  <c r="F122" i="2"/>
  <c r="D123" i="2"/>
  <c r="Z122" i="2"/>
  <c r="AC121" i="2"/>
  <c r="AJ121" i="2" s="1"/>
  <c r="AG121" i="2"/>
  <c r="AN121" i="2" s="1"/>
  <c r="E123" i="2"/>
  <c r="V122" i="2"/>
  <c r="P122" i="2"/>
  <c r="O122" i="2"/>
  <c r="Q122" i="2"/>
  <c r="N122" i="2"/>
  <c r="Y122" i="2"/>
  <c r="L125" i="2"/>
  <c r="C126" i="2"/>
  <c r="M125" i="2"/>
  <c r="U122" i="2" l="1"/>
  <c r="AF122" i="2" s="1"/>
  <c r="AM122" i="2" s="1"/>
  <c r="S122" i="2"/>
  <c r="AD122" i="2" s="1"/>
  <c r="AK122" i="2" s="1"/>
  <c r="T122" i="2"/>
  <c r="AE122" i="2" s="1"/>
  <c r="AL122" i="2" s="1"/>
  <c r="X122" i="2"/>
  <c r="AB122" i="2" s="1"/>
  <c r="AI122" i="2" s="1"/>
  <c r="G123" i="2"/>
  <c r="J123" i="2"/>
  <c r="I123" i="2"/>
  <c r="K123" i="2"/>
  <c r="H123" i="2"/>
  <c r="D124" i="2"/>
  <c r="F123" i="2"/>
  <c r="AG122" i="2"/>
  <c r="AN122" i="2" s="1"/>
  <c r="Z123" i="2"/>
  <c r="AC122" i="2"/>
  <c r="AJ122" i="2" s="1"/>
  <c r="AI121" i="2"/>
  <c r="E124" i="2"/>
  <c r="Y123" i="2"/>
  <c r="N123" i="2"/>
  <c r="O123" i="2"/>
  <c r="V123" i="2"/>
  <c r="P123" i="2"/>
  <c r="Q123" i="2"/>
  <c r="AM121" i="2"/>
  <c r="AK121" i="2"/>
  <c r="L126" i="2"/>
  <c r="C127" i="2"/>
  <c r="M126" i="2"/>
  <c r="T123" i="2" l="1"/>
  <c r="AE123" i="2" s="1"/>
  <c r="U123" i="2"/>
  <c r="AF123" i="2" s="1"/>
  <c r="AM123" i="2" s="1"/>
  <c r="S123" i="2"/>
  <c r="AD123" i="2" s="1"/>
  <c r="AK123" i="2" s="1"/>
  <c r="X123" i="2"/>
  <c r="AB123" i="2" s="1"/>
  <c r="AI123" i="2" s="1"/>
  <c r="J124" i="2"/>
  <c r="K124" i="2"/>
  <c r="H124" i="2"/>
  <c r="G124" i="2"/>
  <c r="I124" i="2"/>
  <c r="D125" i="2"/>
  <c r="F124" i="2"/>
  <c r="Z124" i="2"/>
  <c r="AG123" i="2"/>
  <c r="AN123" i="2" s="1"/>
  <c r="AC123" i="2"/>
  <c r="AJ123" i="2" s="1"/>
  <c r="E125" i="2"/>
  <c r="V124" i="2"/>
  <c r="P124" i="2"/>
  <c r="N124" i="2"/>
  <c r="Y124" i="2"/>
  <c r="Q124" i="2"/>
  <c r="O124" i="2"/>
  <c r="L127" i="2"/>
  <c r="C128" i="2"/>
  <c r="M127" i="2"/>
  <c r="T124" i="2" l="1"/>
  <c r="AE124" i="2" s="1"/>
  <c r="AL124" i="2" s="1"/>
  <c r="U124" i="2"/>
  <c r="AF124" i="2" s="1"/>
  <c r="AM124" i="2" s="1"/>
  <c r="X124" i="2"/>
  <c r="AB124" i="2" s="1"/>
  <c r="AI124" i="2" s="1"/>
  <c r="S124" i="2"/>
  <c r="AD124" i="2" s="1"/>
  <c r="AK124" i="2" s="1"/>
  <c r="I125" i="2"/>
  <c r="G125" i="2"/>
  <c r="F125" i="2"/>
  <c r="K125" i="2"/>
  <c r="H125" i="2"/>
  <c r="J125" i="2"/>
  <c r="D126" i="2"/>
  <c r="AG124" i="2"/>
  <c r="AN124" i="2" s="1"/>
  <c r="Z125" i="2"/>
  <c r="AC124" i="2"/>
  <c r="AJ124" i="2" s="1"/>
  <c r="E126" i="2"/>
  <c r="Y125" i="2"/>
  <c r="V125" i="2"/>
  <c r="O125" i="2"/>
  <c r="Q125" i="2"/>
  <c r="N125" i="2"/>
  <c r="P125" i="2"/>
  <c r="AL123" i="2"/>
  <c r="L128" i="2"/>
  <c r="C129" i="2"/>
  <c r="M128" i="2"/>
  <c r="S125" i="2" l="1"/>
  <c r="AD125" i="2" s="1"/>
  <c r="X125" i="2"/>
  <c r="AB125" i="2" s="1"/>
  <c r="U125" i="2"/>
  <c r="AF125" i="2" s="1"/>
  <c r="T125" i="2"/>
  <c r="AE125" i="2" s="1"/>
  <c r="AL125" i="2" s="1"/>
  <c r="G126" i="2"/>
  <c r="F126" i="2"/>
  <c r="I126" i="2"/>
  <c r="D127" i="2"/>
  <c r="J126" i="2"/>
  <c r="H126" i="2"/>
  <c r="K126" i="2"/>
  <c r="Z126" i="2"/>
  <c r="AC125" i="2"/>
  <c r="AJ125" i="2" s="1"/>
  <c r="AG125" i="2"/>
  <c r="AN125" i="2" s="1"/>
  <c r="E127" i="2"/>
  <c r="Q126" i="2"/>
  <c r="N126" i="2"/>
  <c r="O126" i="2"/>
  <c r="P126" i="2"/>
  <c r="Y126" i="2"/>
  <c r="V126" i="2"/>
  <c r="L129" i="2"/>
  <c r="C130" i="2"/>
  <c r="M129" i="2"/>
  <c r="X126" i="2" l="1"/>
  <c r="AB126" i="2" s="1"/>
  <c r="AI126" i="2" s="1"/>
  <c r="T126" i="2"/>
  <c r="AE126" i="2" s="1"/>
  <c r="AL126" i="2" s="1"/>
  <c r="S126" i="2"/>
  <c r="AD126" i="2" s="1"/>
  <c r="AK126" i="2" s="1"/>
  <c r="U126" i="2"/>
  <c r="AF126" i="2" s="1"/>
  <c r="AM126" i="2" s="1"/>
  <c r="G127" i="2"/>
  <c r="H127" i="2"/>
  <c r="K127" i="2"/>
  <c r="J127" i="2"/>
  <c r="F127" i="2"/>
  <c r="I127" i="2"/>
  <c r="D128" i="2"/>
  <c r="Z127" i="2"/>
  <c r="AG126" i="2"/>
  <c r="AN126" i="2" s="1"/>
  <c r="AC126" i="2"/>
  <c r="AJ126" i="2" s="1"/>
  <c r="AM125" i="2"/>
  <c r="AK125" i="2"/>
  <c r="AI125" i="2"/>
  <c r="E128" i="2"/>
  <c r="V127" i="2"/>
  <c r="O127" i="2"/>
  <c r="P127" i="2"/>
  <c r="Q127" i="2"/>
  <c r="N127" i="2"/>
  <c r="Y127" i="2"/>
  <c r="L130" i="2"/>
  <c r="C131" i="2"/>
  <c r="M130" i="2"/>
  <c r="T127" i="2" l="1"/>
  <c r="AE127" i="2" s="1"/>
  <c r="S127" i="2"/>
  <c r="AD127" i="2" s="1"/>
  <c r="X127" i="2"/>
  <c r="AB127" i="2" s="1"/>
  <c r="U127" i="2"/>
  <c r="AF127" i="2" s="1"/>
  <c r="AM127" i="2" s="1"/>
  <c r="G128" i="2"/>
  <c r="F128" i="2"/>
  <c r="J128" i="2"/>
  <c r="I128" i="2"/>
  <c r="H128" i="2"/>
  <c r="K128" i="2"/>
  <c r="D129" i="2"/>
  <c r="AC127" i="2"/>
  <c r="AJ127" i="2" s="1"/>
  <c r="Z128" i="2"/>
  <c r="AG127" i="2"/>
  <c r="E129" i="2"/>
  <c r="P128" i="2"/>
  <c r="Q128" i="2"/>
  <c r="N128" i="2"/>
  <c r="Y128" i="2"/>
  <c r="O128" i="2"/>
  <c r="V128" i="2"/>
  <c r="L131" i="2"/>
  <c r="C132" i="2"/>
  <c r="M131" i="2"/>
  <c r="T128" i="2" l="1"/>
  <c r="AE128" i="2" s="1"/>
  <c r="AL128" i="2" s="1"/>
  <c r="S128" i="2"/>
  <c r="AD128" i="2" s="1"/>
  <c r="AK128" i="2" s="1"/>
  <c r="X128" i="2"/>
  <c r="AB128" i="2" s="1"/>
  <c r="U128" i="2"/>
  <c r="AF128" i="2" s="1"/>
  <c r="K129" i="2"/>
  <c r="I129" i="2"/>
  <c r="G129" i="2"/>
  <c r="D130" i="2"/>
  <c r="J129" i="2"/>
  <c r="F129" i="2"/>
  <c r="H129" i="2"/>
  <c r="Z129" i="2"/>
  <c r="AC128" i="2"/>
  <c r="AJ128" i="2" s="1"/>
  <c r="AK127" i="2"/>
  <c r="AN127" i="2"/>
  <c r="AL127" i="2"/>
  <c r="AI127" i="2"/>
  <c r="E130" i="2"/>
  <c r="Q129" i="2"/>
  <c r="O129" i="2"/>
  <c r="N129" i="2"/>
  <c r="P129" i="2"/>
  <c r="Y129" i="2"/>
  <c r="V129" i="2"/>
  <c r="AG128" i="2"/>
  <c r="AN128" i="2" s="1"/>
  <c r="L132" i="2"/>
  <c r="C133" i="2"/>
  <c r="M132" i="2"/>
  <c r="T129" i="2" l="1"/>
  <c r="AE129" i="2" s="1"/>
  <c r="AL129" i="2" s="1"/>
  <c r="U129" i="2"/>
  <c r="AF129" i="2" s="1"/>
  <c r="AM129" i="2" s="1"/>
  <c r="X129" i="2"/>
  <c r="AB129" i="2" s="1"/>
  <c r="S129" i="2"/>
  <c r="AD129" i="2" s="1"/>
  <c r="AK129" i="2" s="1"/>
  <c r="J130" i="2"/>
  <c r="G130" i="2"/>
  <c r="K130" i="2"/>
  <c r="H130" i="2"/>
  <c r="D131" i="2"/>
  <c r="I130" i="2"/>
  <c r="F130" i="2"/>
  <c r="Z130" i="2"/>
  <c r="AG129" i="2"/>
  <c r="AN129" i="2" s="1"/>
  <c r="AC129" i="2"/>
  <c r="AJ129" i="2" s="1"/>
  <c r="AM128" i="2"/>
  <c r="E131" i="2"/>
  <c r="N130" i="2"/>
  <c r="P130" i="2"/>
  <c r="V130" i="2"/>
  <c r="Y130" i="2"/>
  <c r="O130" i="2"/>
  <c r="Q130" i="2"/>
  <c r="AI128" i="2"/>
  <c r="L133" i="2"/>
  <c r="C134" i="2"/>
  <c r="M133" i="2"/>
  <c r="U130" i="2" l="1"/>
  <c r="AF130" i="2" s="1"/>
  <c r="T130" i="2"/>
  <c r="AE130" i="2" s="1"/>
  <c r="S130" i="2"/>
  <c r="AD130" i="2" s="1"/>
  <c r="AK130" i="2" s="1"/>
  <c r="X130" i="2"/>
  <c r="AB130" i="2" s="1"/>
  <c r="AI130" i="2" s="1"/>
  <c r="K131" i="2"/>
  <c r="F131" i="2"/>
  <c r="I131" i="2"/>
  <c r="D132" i="2"/>
  <c r="H131" i="2"/>
  <c r="J131" i="2"/>
  <c r="G131" i="2"/>
  <c r="Z131" i="2"/>
  <c r="AG130" i="2"/>
  <c r="AN130" i="2" s="1"/>
  <c r="AC130" i="2"/>
  <c r="AJ130" i="2" s="1"/>
  <c r="E132" i="2"/>
  <c r="P131" i="2"/>
  <c r="Q131" i="2"/>
  <c r="N131" i="2"/>
  <c r="Y131" i="2"/>
  <c r="O131" i="2"/>
  <c r="V131" i="2"/>
  <c r="AI129" i="2"/>
  <c r="L134" i="2"/>
  <c r="C135" i="2"/>
  <c r="M134" i="2"/>
  <c r="U131" i="2" l="1"/>
  <c r="AF131" i="2" s="1"/>
  <c r="AM131" i="2" s="1"/>
  <c r="X131" i="2"/>
  <c r="AB131" i="2" s="1"/>
  <c r="AI131" i="2" s="1"/>
  <c r="S131" i="2"/>
  <c r="AD131" i="2" s="1"/>
  <c r="T131" i="2"/>
  <c r="AE131" i="2" s="1"/>
  <c r="I132" i="2"/>
  <c r="F132" i="2"/>
  <c r="H132" i="2"/>
  <c r="D133" i="2"/>
  <c r="G132" i="2"/>
  <c r="J132" i="2"/>
  <c r="K132" i="2"/>
  <c r="Z132" i="2"/>
  <c r="AG131" i="2"/>
  <c r="AN131" i="2" s="1"/>
  <c r="AC131" i="2"/>
  <c r="AJ131" i="2" s="1"/>
  <c r="AL130" i="2"/>
  <c r="E133" i="2"/>
  <c r="V132" i="2"/>
  <c r="Q132" i="2"/>
  <c r="P132" i="2"/>
  <c r="O132" i="2"/>
  <c r="N132" i="2"/>
  <c r="Y132" i="2"/>
  <c r="AM130" i="2"/>
  <c r="L135" i="2"/>
  <c r="C136" i="2"/>
  <c r="M135" i="2"/>
  <c r="U132" i="2" l="1"/>
  <c r="AF132" i="2" s="1"/>
  <c r="AM132" i="2" s="1"/>
  <c r="T132" i="2"/>
  <c r="AE132" i="2" s="1"/>
  <c r="AL132" i="2" s="1"/>
  <c r="X132" i="2"/>
  <c r="AB132" i="2" s="1"/>
  <c r="S132" i="2"/>
  <c r="AD132" i="2" s="1"/>
  <c r="AK132" i="2" s="1"/>
  <c r="G133" i="2"/>
  <c r="J133" i="2"/>
  <c r="I133" i="2"/>
  <c r="H133" i="2"/>
  <c r="F133" i="2"/>
  <c r="D134" i="2"/>
  <c r="K133" i="2"/>
  <c r="Z133" i="2"/>
  <c r="AG132" i="2"/>
  <c r="AN132" i="2" s="1"/>
  <c r="E134" i="2"/>
  <c r="Y133" i="2"/>
  <c r="V133" i="2"/>
  <c r="Q133" i="2"/>
  <c r="O133" i="2"/>
  <c r="N133" i="2"/>
  <c r="P133" i="2"/>
  <c r="AK131" i="2"/>
  <c r="AC132" i="2"/>
  <c r="AL131" i="2"/>
  <c r="M136" i="2"/>
  <c r="L136" i="2"/>
  <c r="C137" i="2"/>
  <c r="X133" i="2" l="1"/>
  <c r="U133" i="2"/>
  <c r="AF133" i="2" s="1"/>
  <c r="S133" i="2"/>
  <c r="AD133" i="2" s="1"/>
  <c r="T133" i="2"/>
  <c r="AE133" i="2" s="1"/>
  <c r="AL133" i="2" s="1"/>
  <c r="J134" i="2"/>
  <c r="I134" i="2"/>
  <c r="F134" i="2"/>
  <c r="H134" i="2"/>
  <c r="G134" i="2"/>
  <c r="K134" i="2"/>
  <c r="D135" i="2"/>
  <c r="AC133" i="2"/>
  <c r="AJ133" i="2" s="1"/>
  <c r="Z134" i="2"/>
  <c r="AB133" i="2"/>
  <c r="AI133" i="2" s="1"/>
  <c r="E135" i="2"/>
  <c r="V134" i="2"/>
  <c r="P134" i="2"/>
  <c r="Q134" i="2"/>
  <c r="N134" i="2"/>
  <c r="Y134" i="2"/>
  <c r="O134" i="2"/>
  <c r="AJ132" i="2"/>
  <c r="AG133" i="2"/>
  <c r="AI132" i="2"/>
  <c r="M137" i="2"/>
  <c r="L137" i="2"/>
  <c r="C138" i="2"/>
  <c r="U134" i="2" l="1"/>
  <c r="AF134" i="2" s="1"/>
  <c r="AM134" i="2" s="1"/>
  <c r="X134" i="2"/>
  <c r="AB134" i="2" s="1"/>
  <c r="T134" i="2"/>
  <c r="AE134" i="2" s="1"/>
  <c r="AL134" i="2" s="1"/>
  <c r="S134" i="2"/>
  <c r="AD134" i="2" s="1"/>
  <c r="F135" i="2"/>
  <c r="I135" i="2"/>
  <c r="K135" i="2"/>
  <c r="J135" i="2"/>
  <c r="D136" i="2"/>
  <c r="G135" i="2"/>
  <c r="H135" i="2"/>
  <c r="Z135" i="2"/>
  <c r="AG134" i="2"/>
  <c r="AN134" i="2" s="1"/>
  <c r="AC134" i="2"/>
  <c r="AJ134" i="2" s="1"/>
  <c r="AN133" i="2"/>
  <c r="E136" i="2"/>
  <c r="O135" i="2"/>
  <c r="P135" i="2"/>
  <c r="V135" i="2"/>
  <c r="N135" i="2"/>
  <c r="Q135" i="2"/>
  <c r="Y135" i="2"/>
  <c r="AK133" i="2"/>
  <c r="AM133" i="2"/>
  <c r="M138" i="2"/>
  <c r="L138" i="2"/>
  <c r="C139" i="2"/>
  <c r="U135" i="2" l="1"/>
  <c r="AF135" i="2" s="1"/>
  <c r="X135" i="2"/>
  <c r="AB135" i="2" s="1"/>
  <c r="T135" i="2"/>
  <c r="AE135" i="2" s="1"/>
  <c r="AL135" i="2" s="1"/>
  <c r="S135" i="2"/>
  <c r="AD135" i="2" s="1"/>
  <c r="AK135" i="2" s="1"/>
  <c r="F136" i="2"/>
  <c r="I136" i="2"/>
  <c r="G136" i="2"/>
  <c r="D137" i="2"/>
  <c r="J136" i="2"/>
  <c r="K136" i="2"/>
  <c r="H136" i="2"/>
  <c r="Z136" i="2"/>
  <c r="AG135" i="2"/>
  <c r="AN135" i="2" s="1"/>
  <c r="E137" i="2"/>
  <c r="N136" i="2"/>
  <c r="P136" i="2"/>
  <c r="Y136" i="2"/>
  <c r="Q136" i="2"/>
  <c r="V136" i="2"/>
  <c r="O136" i="2"/>
  <c r="AI134" i="2"/>
  <c r="AK134" i="2"/>
  <c r="AC135" i="2"/>
  <c r="L139" i="2"/>
  <c r="C140" i="2"/>
  <c r="M139" i="2"/>
  <c r="U136" i="2" l="1"/>
  <c r="AF136" i="2" s="1"/>
  <c r="S136" i="2"/>
  <c r="AD136" i="2" s="1"/>
  <c r="T136" i="2"/>
  <c r="AE136" i="2" s="1"/>
  <c r="AL136" i="2" s="1"/>
  <c r="X136" i="2"/>
  <c r="AB136" i="2" s="1"/>
  <c r="AI136" i="2" s="1"/>
  <c r="K137" i="2"/>
  <c r="G137" i="2"/>
  <c r="F137" i="2"/>
  <c r="J137" i="2"/>
  <c r="H137" i="2"/>
  <c r="I137" i="2"/>
  <c r="D138" i="2"/>
  <c r="Z137" i="2"/>
  <c r="AG136" i="2"/>
  <c r="AN136" i="2" s="1"/>
  <c r="AC136" i="2"/>
  <c r="AJ136" i="2" s="1"/>
  <c r="E138" i="2"/>
  <c r="V137" i="2"/>
  <c r="N137" i="2"/>
  <c r="Y137" i="2"/>
  <c r="Q137" i="2"/>
  <c r="P137" i="2"/>
  <c r="O137" i="2"/>
  <c r="AI135" i="2"/>
  <c r="AM135" i="2"/>
  <c r="AJ135" i="2"/>
  <c r="M140" i="2"/>
  <c r="L140" i="2"/>
  <c r="C141" i="2"/>
  <c r="X137" i="2" l="1"/>
  <c r="AB137" i="2" s="1"/>
  <c r="AI137" i="2" s="1"/>
  <c r="U137" i="2"/>
  <c r="AF137" i="2" s="1"/>
  <c r="T137" i="2"/>
  <c r="AE137" i="2" s="1"/>
  <c r="AL137" i="2" s="1"/>
  <c r="S137" i="2"/>
  <c r="AD137" i="2" s="1"/>
  <c r="AK137" i="2" s="1"/>
  <c r="G138" i="2"/>
  <c r="H138" i="2"/>
  <c r="I138" i="2"/>
  <c r="J138" i="2"/>
  <c r="F138" i="2"/>
  <c r="D139" i="2"/>
  <c r="K138" i="2"/>
  <c r="Z138" i="2"/>
  <c r="AG137" i="2"/>
  <c r="AN137" i="2" s="1"/>
  <c r="AC137" i="2"/>
  <c r="AJ137" i="2" s="1"/>
  <c r="AK136" i="2"/>
  <c r="E139" i="2"/>
  <c r="V138" i="2"/>
  <c r="O138" i="2"/>
  <c r="Q138" i="2"/>
  <c r="P138" i="2"/>
  <c r="Y138" i="2"/>
  <c r="N138" i="2"/>
  <c r="AM136" i="2"/>
  <c r="L141" i="2"/>
  <c r="C142" i="2"/>
  <c r="M141" i="2"/>
  <c r="X138" i="2" l="1"/>
  <c r="AB138" i="2" s="1"/>
  <c r="AI138" i="2" s="1"/>
  <c r="S138" i="2"/>
  <c r="AD138" i="2" s="1"/>
  <c r="U138" i="2"/>
  <c r="AF138" i="2" s="1"/>
  <c r="AM138" i="2" s="1"/>
  <c r="T138" i="2"/>
  <c r="AE138" i="2" s="1"/>
  <c r="K139" i="2"/>
  <c r="G139" i="2"/>
  <c r="H139" i="2"/>
  <c r="I139" i="2"/>
  <c r="F139" i="2"/>
  <c r="J139" i="2"/>
  <c r="D140" i="2"/>
  <c r="Z139" i="2"/>
  <c r="AC138" i="2"/>
  <c r="AJ138" i="2" s="1"/>
  <c r="AG138" i="2"/>
  <c r="E140" i="2"/>
  <c r="P139" i="2"/>
  <c r="Q139" i="2"/>
  <c r="N139" i="2"/>
  <c r="V139" i="2"/>
  <c r="O139" i="2"/>
  <c r="Y139" i="2"/>
  <c r="AM137" i="2"/>
  <c r="M142" i="2"/>
  <c r="C143" i="2"/>
  <c r="L142" i="2"/>
  <c r="S139" i="2" l="1"/>
  <c r="AD139" i="2" s="1"/>
  <c r="AK139" i="2" s="1"/>
  <c r="X139" i="2"/>
  <c r="AB139" i="2" s="1"/>
  <c r="U139" i="2"/>
  <c r="AF139" i="2" s="1"/>
  <c r="T139" i="2"/>
  <c r="AE139" i="2" s="1"/>
  <c r="AL139" i="2" s="1"/>
  <c r="F140" i="2"/>
  <c r="K140" i="2"/>
  <c r="J140" i="2"/>
  <c r="D141" i="2"/>
  <c r="I140" i="2"/>
  <c r="H140" i="2"/>
  <c r="G140" i="2"/>
  <c r="Z140" i="2"/>
  <c r="AC139" i="2"/>
  <c r="AJ139" i="2" s="1"/>
  <c r="AN138" i="2"/>
  <c r="AK138" i="2"/>
  <c r="E141" i="2"/>
  <c r="Q140" i="2"/>
  <c r="V140" i="2"/>
  <c r="O140" i="2"/>
  <c r="Y140" i="2"/>
  <c r="N140" i="2"/>
  <c r="P140" i="2"/>
  <c r="AG139" i="2"/>
  <c r="AN139" i="2" s="1"/>
  <c r="AL138" i="2"/>
  <c r="M143" i="2"/>
  <c r="C144" i="2"/>
  <c r="L143" i="2"/>
  <c r="X140" i="2" l="1"/>
  <c r="AB140" i="2" s="1"/>
  <c r="AI140" i="2" s="1"/>
  <c r="U140" i="2"/>
  <c r="AF140" i="2" s="1"/>
  <c r="AM140" i="2" s="1"/>
  <c r="T140" i="2"/>
  <c r="AE140" i="2" s="1"/>
  <c r="AL140" i="2" s="1"/>
  <c r="S140" i="2"/>
  <c r="AD140" i="2" s="1"/>
  <c r="AK140" i="2" s="1"/>
  <c r="F141" i="2"/>
  <c r="K141" i="2"/>
  <c r="G141" i="2"/>
  <c r="D142" i="2"/>
  <c r="J141" i="2"/>
  <c r="I141" i="2"/>
  <c r="H141" i="2"/>
  <c r="Z141" i="2"/>
  <c r="AG140" i="2"/>
  <c r="AN140" i="2" s="1"/>
  <c r="E142" i="2"/>
  <c r="V141" i="2"/>
  <c r="Q141" i="2"/>
  <c r="N141" i="2"/>
  <c r="O141" i="2"/>
  <c r="Y141" i="2"/>
  <c r="P141" i="2"/>
  <c r="AI139" i="2"/>
  <c r="AC140" i="2"/>
  <c r="AM139" i="2"/>
  <c r="L144" i="2"/>
  <c r="C145" i="2"/>
  <c r="M144" i="2"/>
  <c r="T141" i="2" l="1"/>
  <c r="AE141" i="2" s="1"/>
  <c r="AL141" i="2" s="1"/>
  <c r="U141" i="2"/>
  <c r="AF141" i="2" s="1"/>
  <c r="X141" i="2"/>
  <c r="AB141" i="2" s="1"/>
  <c r="AI141" i="2" s="1"/>
  <c r="S141" i="2"/>
  <c r="AD141" i="2" s="1"/>
  <c r="AK141" i="2" s="1"/>
  <c r="G142" i="2"/>
  <c r="I142" i="2"/>
  <c r="J142" i="2"/>
  <c r="D143" i="2"/>
  <c r="H142" i="2"/>
  <c r="F142" i="2"/>
  <c r="K142" i="2"/>
  <c r="Z142" i="2"/>
  <c r="AC141" i="2"/>
  <c r="AJ141" i="2" s="1"/>
  <c r="AJ140" i="2"/>
  <c r="E143" i="2"/>
  <c r="N142" i="2"/>
  <c r="Q142" i="2"/>
  <c r="Y142" i="2"/>
  <c r="O142" i="2"/>
  <c r="V142" i="2"/>
  <c r="P142" i="2"/>
  <c r="AG141" i="2"/>
  <c r="M145" i="2"/>
  <c r="C146" i="2"/>
  <c r="L145" i="2"/>
  <c r="S142" i="2" l="1"/>
  <c r="AD142" i="2" s="1"/>
  <c r="AK142" i="2" s="1"/>
  <c r="U142" i="2"/>
  <c r="AF142" i="2" s="1"/>
  <c r="AM142" i="2" s="1"/>
  <c r="X142" i="2"/>
  <c r="AB142" i="2" s="1"/>
  <c r="T142" i="2"/>
  <c r="AE142" i="2" s="1"/>
  <c r="AL142" i="2" s="1"/>
  <c r="I143" i="2"/>
  <c r="K143" i="2"/>
  <c r="H143" i="2"/>
  <c r="J143" i="2"/>
  <c r="G143" i="2"/>
  <c r="F143" i="2"/>
  <c r="D144" i="2"/>
  <c r="Z143" i="2"/>
  <c r="AG142" i="2"/>
  <c r="AN142" i="2" s="1"/>
  <c r="AC142" i="2"/>
  <c r="AJ142" i="2" s="1"/>
  <c r="AM141" i="2"/>
  <c r="E144" i="2"/>
  <c r="N143" i="2"/>
  <c r="P143" i="2"/>
  <c r="O143" i="2"/>
  <c r="Q143" i="2"/>
  <c r="Y143" i="2"/>
  <c r="V143" i="2"/>
  <c r="AN141" i="2"/>
  <c r="M146" i="2"/>
  <c r="C147" i="2"/>
  <c r="L146" i="2"/>
  <c r="T143" i="2" l="1"/>
  <c r="AE143" i="2" s="1"/>
  <c r="AL143" i="2" s="1"/>
  <c r="U143" i="2"/>
  <c r="AF143" i="2" s="1"/>
  <c r="AM143" i="2" s="1"/>
  <c r="X143" i="2"/>
  <c r="AB143" i="2" s="1"/>
  <c r="AI143" i="2" s="1"/>
  <c r="S143" i="2"/>
  <c r="AD143" i="2" s="1"/>
  <c r="AK143" i="2" s="1"/>
  <c r="G144" i="2"/>
  <c r="F144" i="2"/>
  <c r="H144" i="2"/>
  <c r="J144" i="2"/>
  <c r="I144" i="2"/>
  <c r="K144" i="2"/>
  <c r="D145" i="2"/>
  <c r="Z144" i="2"/>
  <c r="AC143" i="2"/>
  <c r="AJ143" i="2" s="1"/>
  <c r="AI142" i="2"/>
  <c r="E145" i="2"/>
  <c r="Q144" i="2"/>
  <c r="N144" i="2"/>
  <c r="Y144" i="2"/>
  <c r="V144" i="2"/>
  <c r="O144" i="2"/>
  <c r="P144" i="2"/>
  <c r="AG143" i="2"/>
  <c r="L147" i="2"/>
  <c r="C148" i="2"/>
  <c r="M147" i="2"/>
  <c r="S144" i="2" l="1"/>
  <c r="AD144" i="2" s="1"/>
  <c r="AK144" i="2" s="1"/>
  <c r="Z145" i="2"/>
  <c r="X144" i="2"/>
  <c r="AB144" i="2" s="1"/>
  <c r="AI144" i="2" s="1"/>
  <c r="U144" i="2"/>
  <c r="AF144" i="2" s="1"/>
  <c r="T144" i="2"/>
  <c r="AE144" i="2" s="1"/>
  <c r="F145" i="2"/>
  <c r="J145" i="2"/>
  <c r="D146" i="2"/>
  <c r="I145" i="2"/>
  <c r="K145" i="2"/>
  <c r="G145" i="2"/>
  <c r="H145" i="2"/>
  <c r="AG144" i="2"/>
  <c r="AN144" i="2" s="1"/>
  <c r="AC144" i="2"/>
  <c r="AJ144" i="2" s="1"/>
  <c r="E146" i="2"/>
  <c r="O145" i="2"/>
  <c r="Q145" i="2"/>
  <c r="V145" i="2"/>
  <c r="P145" i="2"/>
  <c r="N145" i="2"/>
  <c r="Y145" i="2"/>
  <c r="AN143" i="2"/>
  <c r="L148" i="2"/>
  <c r="C149" i="2"/>
  <c r="M148" i="2"/>
  <c r="T145" i="2" l="1"/>
  <c r="AE145" i="2" s="1"/>
  <c r="AL145" i="2" s="1"/>
  <c r="X145" i="2"/>
  <c r="AB145" i="2" s="1"/>
  <c r="AI145" i="2" s="1"/>
  <c r="U145" i="2"/>
  <c r="AF145" i="2" s="1"/>
  <c r="AM145" i="2" s="1"/>
  <c r="S145" i="2"/>
  <c r="AD145" i="2" s="1"/>
  <c r="J146" i="2"/>
  <c r="K146" i="2"/>
  <c r="H146" i="2"/>
  <c r="D147" i="2"/>
  <c r="I146" i="2"/>
  <c r="F146" i="2"/>
  <c r="G146" i="2"/>
  <c r="Z146" i="2"/>
  <c r="AG145" i="2"/>
  <c r="AN145" i="2" s="1"/>
  <c r="AM144" i="2"/>
  <c r="E147" i="2"/>
  <c r="N146" i="2"/>
  <c r="Y146" i="2"/>
  <c r="V146" i="2"/>
  <c r="O146" i="2"/>
  <c r="Q146" i="2"/>
  <c r="P146" i="2"/>
  <c r="AL144" i="2"/>
  <c r="AC145" i="2"/>
  <c r="M149" i="2"/>
  <c r="C150" i="2"/>
  <c r="L149" i="2"/>
  <c r="T146" i="2" l="1"/>
  <c r="AE146" i="2" s="1"/>
  <c r="AL146" i="2" s="1"/>
  <c r="S146" i="2"/>
  <c r="AD146" i="2" s="1"/>
  <c r="AK146" i="2" s="1"/>
  <c r="U146" i="2"/>
  <c r="AF146" i="2" s="1"/>
  <c r="AM146" i="2" s="1"/>
  <c r="X146" i="2"/>
  <c r="AB146" i="2" s="1"/>
  <c r="AI146" i="2" s="1"/>
  <c r="F147" i="2"/>
  <c r="G147" i="2"/>
  <c r="K147" i="2"/>
  <c r="D148" i="2"/>
  <c r="I147" i="2"/>
  <c r="J147" i="2"/>
  <c r="H147" i="2"/>
  <c r="Z147" i="2"/>
  <c r="AG146" i="2"/>
  <c r="AN146" i="2" s="1"/>
  <c r="AC146" i="2"/>
  <c r="AJ146" i="2" s="1"/>
  <c r="AJ145" i="2"/>
  <c r="AK145" i="2"/>
  <c r="E148" i="2"/>
  <c r="Y147" i="2"/>
  <c r="P147" i="2"/>
  <c r="V147" i="2"/>
  <c r="Q147" i="2"/>
  <c r="N147" i="2"/>
  <c r="O147" i="2"/>
  <c r="C151" i="2"/>
  <c r="L150" i="2"/>
  <c r="M150" i="2"/>
  <c r="U147" i="2" l="1"/>
  <c r="AF147" i="2" s="1"/>
  <c r="AM147" i="2" s="1"/>
  <c r="T147" i="2"/>
  <c r="AE147" i="2" s="1"/>
  <c r="AL147" i="2" s="1"/>
  <c r="X147" i="2"/>
  <c r="AB147" i="2" s="1"/>
  <c r="AI147" i="2" s="1"/>
  <c r="S147" i="2"/>
  <c r="AD147" i="2" s="1"/>
  <c r="AK147" i="2" s="1"/>
  <c r="F148" i="2"/>
  <c r="G148" i="2"/>
  <c r="I148" i="2"/>
  <c r="K148" i="2"/>
  <c r="D149" i="2"/>
  <c r="H148" i="2"/>
  <c r="J148" i="2"/>
  <c r="Z148" i="2"/>
  <c r="AG147" i="2"/>
  <c r="AN147" i="2" s="1"/>
  <c r="AC147" i="2"/>
  <c r="AJ147" i="2" s="1"/>
  <c r="E149" i="2"/>
  <c r="Y148" i="2"/>
  <c r="Q148" i="2"/>
  <c r="P148" i="2"/>
  <c r="V148" i="2"/>
  <c r="N148" i="2"/>
  <c r="O148" i="2"/>
  <c r="C152" i="2"/>
  <c r="L151" i="2"/>
  <c r="M151" i="2"/>
  <c r="U148" i="2" l="1"/>
  <c r="AF148" i="2" s="1"/>
  <c r="AM148" i="2" s="1"/>
  <c r="S148" i="2"/>
  <c r="AD148" i="2" s="1"/>
  <c r="AK148" i="2" s="1"/>
  <c r="X148" i="2"/>
  <c r="AB148" i="2" s="1"/>
  <c r="AI148" i="2" s="1"/>
  <c r="T148" i="2"/>
  <c r="AE148" i="2" s="1"/>
  <c r="K149" i="2"/>
  <c r="I149" i="2"/>
  <c r="H149" i="2"/>
  <c r="J149" i="2"/>
  <c r="G149" i="2"/>
  <c r="F149" i="2"/>
  <c r="D150" i="2"/>
  <c r="Z149" i="2"/>
  <c r="AG148" i="2"/>
  <c r="AN148" i="2" s="1"/>
  <c r="AC148" i="2"/>
  <c r="AJ148" i="2" s="1"/>
  <c r="E150" i="2"/>
  <c r="Y149" i="2"/>
  <c r="N149" i="2"/>
  <c r="V149" i="2"/>
  <c r="O149" i="2"/>
  <c r="P149" i="2"/>
  <c r="Q149" i="2"/>
  <c r="M152" i="2"/>
  <c r="C153" i="2"/>
  <c r="L152" i="2"/>
  <c r="U149" i="2" l="1"/>
  <c r="AF149" i="2" s="1"/>
  <c r="S149" i="2"/>
  <c r="AD149" i="2" s="1"/>
  <c r="AK149" i="2" s="1"/>
  <c r="T149" i="2"/>
  <c r="AE149" i="2" s="1"/>
  <c r="X149" i="2"/>
  <c r="AB149" i="2" s="1"/>
  <c r="J150" i="2"/>
  <c r="H150" i="2"/>
  <c r="K150" i="2"/>
  <c r="F150" i="2"/>
  <c r="G150" i="2"/>
  <c r="D151" i="2"/>
  <c r="I150" i="2"/>
  <c r="Z150" i="2"/>
  <c r="AC149" i="2"/>
  <c r="E151" i="2"/>
  <c r="N150" i="2"/>
  <c r="Q150" i="2"/>
  <c r="Y150" i="2"/>
  <c r="O150" i="2"/>
  <c r="P150" i="2"/>
  <c r="V150" i="2"/>
  <c r="AL148" i="2"/>
  <c r="AG149" i="2"/>
  <c r="C154" i="2"/>
  <c r="L153" i="2"/>
  <c r="M153" i="2"/>
  <c r="U150" i="2" l="1"/>
  <c r="AF150" i="2" s="1"/>
  <c r="AM150" i="2" s="1"/>
  <c r="T150" i="2"/>
  <c r="AE150" i="2" s="1"/>
  <c r="AL150" i="2" s="1"/>
  <c r="S150" i="2"/>
  <c r="AD150" i="2" s="1"/>
  <c r="AK150" i="2" s="1"/>
  <c r="X150" i="2"/>
  <c r="AB150" i="2" s="1"/>
  <c r="AI150" i="2" s="1"/>
  <c r="K151" i="2"/>
  <c r="J151" i="2"/>
  <c r="F151" i="2"/>
  <c r="I151" i="2"/>
  <c r="G151" i="2"/>
  <c r="H151" i="2"/>
  <c r="D152" i="2"/>
  <c r="Z151" i="2"/>
  <c r="AG150" i="2"/>
  <c r="AN150" i="2" s="1"/>
  <c r="AC150" i="2"/>
  <c r="AJ150" i="2" s="1"/>
  <c r="AN149" i="2"/>
  <c r="E152" i="2"/>
  <c r="Q151" i="2"/>
  <c r="N151" i="2"/>
  <c r="Y151" i="2"/>
  <c r="V151" i="2"/>
  <c r="P151" i="2"/>
  <c r="O151" i="2"/>
  <c r="AJ149" i="2"/>
  <c r="AI149" i="2"/>
  <c r="AL149" i="2"/>
  <c r="AM149" i="2"/>
  <c r="M154" i="2"/>
  <c r="C155" i="2"/>
  <c r="L154" i="2"/>
  <c r="U151" i="2" l="1"/>
  <c r="AF151" i="2" s="1"/>
  <c r="AM151" i="2" s="1"/>
  <c r="S151" i="2"/>
  <c r="AD151" i="2" s="1"/>
  <c r="X151" i="2"/>
  <c r="AB151" i="2" s="1"/>
  <c r="T151" i="2"/>
  <c r="AE151" i="2" s="1"/>
  <c r="K152" i="2"/>
  <c r="G152" i="2"/>
  <c r="H152" i="2"/>
  <c r="J152" i="2"/>
  <c r="I152" i="2"/>
  <c r="F152" i="2"/>
  <c r="D153" i="2"/>
  <c r="Z152" i="2"/>
  <c r="AG151" i="2"/>
  <c r="AN151" i="2" s="1"/>
  <c r="AC151" i="2"/>
  <c r="AJ151" i="2" s="1"/>
  <c r="E153" i="2"/>
  <c r="O152" i="2"/>
  <c r="N152" i="2"/>
  <c r="V152" i="2"/>
  <c r="P152" i="2"/>
  <c r="Y152" i="2"/>
  <c r="Q152" i="2"/>
  <c r="L155" i="2"/>
  <c r="C156" i="2"/>
  <c r="M155" i="2"/>
  <c r="X152" i="2" l="1"/>
  <c r="AB152" i="2" s="1"/>
  <c r="AI152" i="2" s="1"/>
  <c r="U152" i="2"/>
  <c r="AF152" i="2" s="1"/>
  <c r="AM152" i="2" s="1"/>
  <c r="S152" i="2"/>
  <c r="AD152" i="2" s="1"/>
  <c r="AK152" i="2" s="1"/>
  <c r="T152" i="2"/>
  <c r="AE152" i="2" s="1"/>
  <c r="H153" i="2"/>
  <c r="F153" i="2"/>
  <c r="K153" i="2"/>
  <c r="I153" i="2"/>
  <c r="G153" i="2"/>
  <c r="D154" i="2"/>
  <c r="J153" i="2"/>
  <c r="Z153" i="2"/>
  <c r="AC152" i="2"/>
  <c r="AJ152" i="2" s="1"/>
  <c r="AK151" i="2"/>
  <c r="E154" i="2"/>
  <c r="N153" i="2"/>
  <c r="Q153" i="2"/>
  <c r="O153" i="2"/>
  <c r="Y153" i="2"/>
  <c r="P153" i="2"/>
  <c r="V153" i="2"/>
  <c r="AL151" i="2"/>
  <c r="AI151" i="2"/>
  <c r="AG152" i="2"/>
  <c r="C157" i="2"/>
  <c r="L156" i="2"/>
  <c r="M156" i="2"/>
  <c r="T153" i="2" l="1"/>
  <c r="U153" i="2"/>
  <c r="AF153" i="2" s="1"/>
  <c r="AM153" i="2" s="1"/>
  <c r="X153" i="2"/>
  <c r="AB153" i="2" s="1"/>
  <c r="S153" i="2"/>
  <c r="AD153" i="2" s="1"/>
  <c r="AK153" i="2" s="1"/>
  <c r="I154" i="2"/>
  <c r="K154" i="2"/>
  <c r="F154" i="2"/>
  <c r="H154" i="2"/>
  <c r="G154" i="2"/>
  <c r="J154" i="2"/>
  <c r="D155" i="2"/>
  <c r="Z154" i="2"/>
  <c r="AC153" i="2"/>
  <c r="AJ153" i="2" s="1"/>
  <c r="AG153" i="2"/>
  <c r="AN153" i="2" s="1"/>
  <c r="AN152" i="2"/>
  <c r="E155" i="2"/>
  <c r="Q154" i="2"/>
  <c r="Y154" i="2"/>
  <c r="N154" i="2"/>
  <c r="V154" i="2"/>
  <c r="O154" i="2"/>
  <c r="P154" i="2"/>
  <c r="AL152" i="2"/>
  <c r="AE153" i="2"/>
  <c r="C158" i="2"/>
  <c r="L157" i="2"/>
  <c r="M157" i="2"/>
  <c r="T154" i="2" l="1"/>
  <c r="AE154" i="2" s="1"/>
  <c r="AL154" i="2" s="1"/>
  <c r="S154" i="2"/>
  <c r="AD154" i="2" s="1"/>
  <c r="X154" i="2"/>
  <c r="AB154" i="2" s="1"/>
  <c r="AI154" i="2" s="1"/>
  <c r="U154" i="2"/>
  <c r="AF154" i="2" s="1"/>
  <c r="K155" i="2"/>
  <c r="J155" i="2"/>
  <c r="I155" i="2"/>
  <c r="F155" i="2"/>
  <c r="G155" i="2"/>
  <c r="H155" i="2"/>
  <c r="D156" i="2"/>
  <c r="Z155" i="2"/>
  <c r="AG154" i="2"/>
  <c r="AC154" i="2"/>
  <c r="E156" i="2"/>
  <c r="N155" i="2"/>
  <c r="Y155" i="2"/>
  <c r="O155" i="2"/>
  <c r="P155" i="2"/>
  <c r="V155" i="2"/>
  <c r="Q155" i="2"/>
  <c r="AI153" i="2"/>
  <c r="AL153" i="2"/>
  <c r="M158" i="2"/>
  <c r="C159" i="2"/>
  <c r="L158" i="2"/>
  <c r="U155" i="2" l="1"/>
  <c r="AF155" i="2" s="1"/>
  <c r="X155" i="2"/>
  <c r="AB155" i="2" s="1"/>
  <c r="S155" i="2"/>
  <c r="AD155" i="2" s="1"/>
  <c r="T155" i="2"/>
  <c r="AE155" i="2" s="1"/>
  <c r="AL155" i="2" s="1"/>
  <c r="H156" i="2"/>
  <c r="F156" i="2"/>
  <c r="J156" i="2"/>
  <c r="G156" i="2"/>
  <c r="I156" i="2"/>
  <c r="K156" i="2"/>
  <c r="D157" i="2"/>
  <c r="Z156" i="2"/>
  <c r="AM154" i="2"/>
  <c r="AK154" i="2"/>
  <c r="AC155" i="2"/>
  <c r="E157" i="2"/>
  <c r="P156" i="2"/>
  <c r="V156" i="2"/>
  <c r="Y156" i="2"/>
  <c r="Q156" i="2"/>
  <c r="O156" i="2"/>
  <c r="N156" i="2"/>
  <c r="AN154" i="2"/>
  <c r="AJ154" i="2"/>
  <c r="AG155" i="2"/>
  <c r="C160" i="2"/>
  <c r="M159" i="2"/>
  <c r="L159" i="2"/>
  <c r="S156" i="2" l="1"/>
  <c r="AD156" i="2" s="1"/>
  <c r="AK156" i="2" s="1"/>
  <c r="U156" i="2"/>
  <c r="AF156" i="2" s="1"/>
  <c r="T156" i="2"/>
  <c r="AE156" i="2" s="1"/>
  <c r="AL156" i="2" s="1"/>
  <c r="X156" i="2"/>
  <c r="AB156" i="2" s="1"/>
  <c r="G157" i="2"/>
  <c r="H157" i="2"/>
  <c r="K157" i="2"/>
  <c r="J157" i="2"/>
  <c r="I157" i="2"/>
  <c r="F157" i="2"/>
  <c r="D158" i="2"/>
  <c r="AC156" i="2"/>
  <c r="AJ156" i="2" s="1"/>
  <c r="Z157" i="2"/>
  <c r="AG156" i="2"/>
  <c r="AN156" i="2" s="1"/>
  <c r="AM155" i="2"/>
  <c r="AI155" i="2"/>
  <c r="AJ155" i="2"/>
  <c r="AK155" i="2"/>
  <c r="E158" i="2"/>
  <c r="O157" i="2"/>
  <c r="Q157" i="2"/>
  <c r="P157" i="2"/>
  <c r="V157" i="2"/>
  <c r="N157" i="2"/>
  <c r="Y157" i="2"/>
  <c r="AN155" i="2"/>
  <c r="C161" i="2"/>
  <c r="M160" i="2"/>
  <c r="L160" i="2"/>
  <c r="S157" i="2" l="1"/>
  <c r="AD157" i="2" s="1"/>
  <c r="U157" i="2"/>
  <c r="AF157" i="2" s="1"/>
  <c r="AM157" i="2" s="1"/>
  <c r="X157" i="2"/>
  <c r="AB157" i="2" s="1"/>
  <c r="AI157" i="2" s="1"/>
  <c r="T157" i="2"/>
  <c r="AE157" i="2" s="1"/>
  <c r="AL157" i="2" s="1"/>
  <c r="H158" i="2"/>
  <c r="G158" i="2"/>
  <c r="J158" i="2"/>
  <c r="K158" i="2"/>
  <c r="F158" i="2"/>
  <c r="I158" i="2"/>
  <c r="D159" i="2"/>
  <c r="Z158" i="2"/>
  <c r="AG157" i="2"/>
  <c r="AN157" i="2" s="1"/>
  <c r="E159" i="2"/>
  <c r="N158" i="2"/>
  <c r="O158" i="2"/>
  <c r="P158" i="2"/>
  <c r="Q158" i="2"/>
  <c r="Y158" i="2"/>
  <c r="V158" i="2"/>
  <c r="AI156" i="2"/>
  <c r="AC157" i="2"/>
  <c r="AM156" i="2"/>
  <c r="L161" i="2"/>
  <c r="M161" i="2"/>
  <c r="C162" i="2"/>
  <c r="S158" i="2" l="1"/>
  <c r="AD158" i="2" s="1"/>
  <c r="AK158" i="2" s="1"/>
  <c r="U158" i="2"/>
  <c r="AF158" i="2" s="1"/>
  <c r="AM158" i="2" s="1"/>
  <c r="T158" i="2"/>
  <c r="AE158" i="2" s="1"/>
  <c r="X158" i="2"/>
  <c r="AB158" i="2" s="1"/>
  <c r="AI158" i="2" s="1"/>
  <c r="K159" i="2"/>
  <c r="H159" i="2"/>
  <c r="J159" i="2"/>
  <c r="G159" i="2"/>
  <c r="F159" i="2"/>
  <c r="D160" i="2"/>
  <c r="I159" i="2"/>
  <c r="Z159" i="2"/>
  <c r="AG158" i="2"/>
  <c r="AN158" i="2" s="1"/>
  <c r="AC158" i="2"/>
  <c r="AJ157" i="2"/>
  <c r="AK157" i="2"/>
  <c r="E160" i="2"/>
  <c r="V159" i="2"/>
  <c r="P159" i="2"/>
  <c r="Y159" i="2"/>
  <c r="N159" i="2"/>
  <c r="O159" i="2"/>
  <c r="Q159" i="2"/>
  <c r="M162" i="2"/>
  <c r="L162" i="2"/>
  <c r="C163" i="2"/>
  <c r="Z160" i="2" l="1"/>
  <c r="U159" i="2"/>
  <c r="AF159" i="2" s="1"/>
  <c r="AM159" i="2" s="1"/>
  <c r="S159" i="2"/>
  <c r="AD159" i="2" s="1"/>
  <c r="AK159" i="2" s="1"/>
  <c r="T159" i="2"/>
  <c r="AE159" i="2" s="1"/>
  <c r="AL159" i="2" s="1"/>
  <c r="X159" i="2"/>
  <c r="AB159" i="2" s="1"/>
  <c r="AI159" i="2" s="1"/>
  <c r="G160" i="2"/>
  <c r="H160" i="2"/>
  <c r="K160" i="2"/>
  <c r="F160" i="2"/>
  <c r="I160" i="2"/>
  <c r="D161" i="2"/>
  <c r="J160" i="2"/>
  <c r="AC159" i="2"/>
  <c r="AJ159" i="2" s="1"/>
  <c r="AG159" i="2"/>
  <c r="AN159" i="2" s="1"/>
  <c r="AL158" i="2"/>
  <c r="E161" i="2"/>
  <c r="Q160" i="2"/>
  <c r="N160" i="2"/>
  <c r="V160" i="2"/>
  <c r="O160" i="2"/>
  <c r="P160" i="2"/>
  <c r="Y160" i="2"/>
  <c r="AJ158" i="2"/>
  <c r="C164" i="2"/>
  <c r="L163" i="2"/>
  <c r="M163" i="2"/>
  <c r="T160" i="2" l="1"/>
  <c r="U160" i="2"/>
  <c r="AF160" i="2" s="1"/>
  <c r="AM160" i="2" s="1"/>
  <c r="X160" i="2"/>
  <c r="AB160" i="2" s="1"/>
  <c r="S160" i="2"/>
  <c r="AD160" i="2" s="1"/>
  <c r="AK160" i="2" s="1"/>
  <c r="H161" i="2"/>
  <c r="K161" i="2"/>
  <c r="I161" i="2"/>
  <c r="F161" i="2"/>
  <c r="J161" i="2"/>
  <c r="G161" i="2"/>
  <c r="D162" i="2"/>
  <c r="Z161" i="2"/>
  <c r="AG160" i="2"/>
  <c r="AN160" i="2" s="1"/>
  <c r="AC160" i="2"/>
  <c r="AJ160" i="2" s="1"/>
  <c r="AE160" i="2"/>
  <c r="AL160" i="2" s="1"/>
  <c r="E162" i="2"/>
  <c r="V161" i="2"/>
  <c r="N161" i="2"/>
  <c r="P161" i="2"/>
  <c r="O161" i="2"/>
  <c r="Q161" i="2"/>
  <c r="Y161" i="2"/>
  <c r="M164" i="2"/>
  <c r="C165" i="2"/>
  <c r="L164" i="2"/>
  <c r="S161" i="2" l="1"/>
  <c r="AD161" i="2" s="1"/>
  <c r="AK161" i="2" s="1"/>
  <c r="U161" i="2"/>
  <c r="AF161" i="2" s="1"/>
  <c r="AM161" i="2" s="1"/>
  <c r="T161" i="2"/>
  <c r="AE161" i="2" s="1"/>
  <c r="X161" i="2"/>
  <c r="AB161" i="2" s="1"/>
  <c r="AI161" i="2" s="1"/>
  <c r="K162" i="2"/>
  <c r="F162" i="2"/>
  <c r="I162" i="2"/>
  <c r="D163" i="2"/>
  <c r="J162" i="2"/>
  <c r="H162" i="2"/>
  <c r="G162" i="2"/>
  <c r="Z162" i="2"/>
  <c r="AG161" i="2"/>
  <c r="AN161" i="2" s="1"/>
  <c r="AC161" i="2"/>
  <c r="AJ161" i="2" s="1"/>
  <c r="AI160" i="2"/>
  <c r="E163" i="2"/>
  <c r="P162" i="2"/>
  <c r="N162" i="2"/>
  <c r="V162" i="2"/>
  <c r="Q162" i="2"/>
  <c r="O162" i="2"/>
  <c r="Y162" i="2"/>
  <c r="C166" i="2"/>
  <c r="L165" i="2"/>
  <c r="M165" i="2"/>
  <c r="T162" i="2" l="1"/>
  <c r="AE162" i="2" s="1"/>
  <c r="AL162" i="2" s="1"/>
  <c r="S162" i="2"/>
  <c r="AD162" i="2" s="1"/>
  <c r="AK162" i="2" s="1"/>
  <c r="U162" i="2"/>
  <c r="AF162" i="2" s="1"/>
  <c r="AM162" i="2" s="1"/>
  <c r="X162" i="2"/>
  <c r="AB162" i="2" s="1"/>
  <c r="AI162" i="2" s="1"/>
  <c r="F163" i="2"/>
  <c r="G163" i="2"/>
  <c r="K163" i="2"/>
  <c r="H163" i="2"/>
  <c r="D164" i="2"/>
  <c r="J163" i="2"/>
  <c r="I163" i="2"/>
  <c r="Z163" i="2"/>
  <c r="AG162" i="2"/>
  <c r="AN162" i="2" s="1"/>
  <c r="AC162" i="2"/>
  <c r="AJ162" i="2" s="1"/>
  <c r="AL161" i="2"/>
  <c r="E164" i="2"/>
  <c r="V163" i="2"/>
  <c r="Q163" i="2"/>
  <c r="N163" i="2"/>
  <c r="P163" i="2"/>
  <c r="O163" i="2"/>
  <c r="Y163" i="2"/>
  <c r="M166" i="2"/>
  <c r="C167" i="2"/>
  <c r="L166" i="2"/>
  <c r="T163" i="2" l="1"/>
  <c r="AE163" i="2" s="1"/>
  <c r="AL163" i="2" s="1"/>
  <c r="X163" i="2"/>
  <c r="U163" i="2"/>
  <c r="AF163" i="2" s="1"/>
  <c r="AM163" i="2" s="1"/>
  <c r="S163" i="2"/>
  <c r="AD163" i="2" s="1"/>
  <c r="AK163" i="2" s="1"/>
  <c r="H164" i="2"/>
  <c r="J164" i="2"/>
  <c r="G164" i="2"/>
  <c r="K164" i="2"/>
  <c r="I164" i="2"/>
  <c r="F164" i="2"/>
  <c r="D165" i="2"/>
  <c r="Z164" i="2"/>
  <c r="AC163" i="2"/>
  <c r="AJ163" i="2" s="1"/>
  <c r="AG163" i="2"/>
  <c r="AN163" i="2" s="1"/>
  <c r="E165" i="2"/>
  <c r="O164" i="2"/>
  <c r="N164" i="2"/>
  <c r="Q164" i="2"/>
  <c r="V164" i="2"/>
  <c r="Y164" i="2"/>
  <c r="P164" i="2"/>
  <c r="AB163" i="2"/>
  <c r="M167" i="2"/>
  <c r="C168" i="2"/>
  <c r="L167" i="2"/>
  <c r="S164" i="2" l="1"/>
  <c r="AD164" i="2" s="1"/>
  <c r="AK164" i="2" s="1"/>
  <c r="X164" i="2"/>
  <c r="AB164" i="2" s="1"/>
  <c r="AI164" i="2" s="1"/>
  <c r="T164" i="2"/>
  <c r="AE164" i="2" s="1"/>
  <c r="AL164" i="2" s="1"/>
  <c r="U164" i="2"/>
  <c r="AF164" i="2" s="1"/>
  <c r="J165" i="2"/>
  <c r="F165" i="2"/>
  <c r="K165" i="2"/>
  <c r="H165" i="2"/>
  <c r="G165" i="2"/>
  <c r="I165" i="2"/>
  <c r="D166" i="2"/>
  <c r="Z165" i="2"/>
  <c r="AG164" i="2"/>
  <c r="AN164" i="2" s="1"/>
  <c r="AC164" i="2"/>
  <c r="AJ164" i="2" s="1"/>
  <c r="AI163" i="2"/>
  <c r="E166" i="2"/>
  <c r="Y165" i="2"/>
  <c r="V165" i="2"/>
  <c r="O165" i="2"/>
  <c r="N165" i="2"/>
  <c r="Q165" i="2"/>
  <c r="P165" i="2"/>
  <c r="L168" i="2"/>
  <c r="M168" i="2"/>
  <c r="C169" i="2"/>
  <c r="S165" i="2" l="1"/>
  <c r="AD165" i="2" s="1"/>
  <c r="U165" i="2"/>
  <c r="AF165" i="2" s="1"/>
  <c r="AM165" i="2" s="1"/>
  <c r="T165" i="2"/>
  <c r="AE165" i="2" s="1"/>
  <c r="X165" i="2"/>
  <c r="AB165" i="2" s="1"/>
  <c r="H166" i="2"/>
  <c r="K166" i="2"/>
  <c r="G166" i="2"/>
  <c r="J166" i="2"/>
  <c r="F166" i="2"/>
  <c r="I166" i="2"/>
  <c r="D167" i="2"/>
  <c r="Z166" i="2"/>
  <c r="AC165" i="2"/>
  <c r="AJ165" i="2" s="1"/>
  <c r="AG165" i="2"/>
  <c r="AN165" i="2" s="1"/>
  <c r="E167" i="2"/>
  <c r="O166" i="2"/>
  <c r="N166" i="2"/>
  <c r="Q166" i="2"/>
  <c r="Y166" i="2"/>
  <c r="V166" i="2"/>
  <c r="P166" i="2"/>
  <c r="AM164" i="2"/>
  <c r="C170" i="2"/>
  <c r="L169" i="2"/>
  <c r="M169" i="2"/>
  <c r="T166" i="2" l="1"/>
  <c r="AE166" i="2" s="1"/>
  <c r="S166" i="2"/>
  <c r="AD166" i="2" s="1"/>
  <c r="U166" i="2"/>
  <c r="AF166" i="2" s="1"/>
  <c r="X166" i="2"/>
  <c r="AB166" i="2" s="1"/>
  <c r="AI166" i="2" s="1"/>
  <c r="H167" i="2"/>
  <c r="I167" i="2"/>
  <c r="J167" i="2"/>
  <c r="F167" i="2"/>
  <c r="K167" i="2"/>
  <c r="D168" i="2"/>
  <c r="G167" i="2"/>
  <c r="Z167" i="2"/>
  <c r="AG166" i="2"/>
  <c r="AN166" i="2" s="1"/>
  <c r="AI165" i="2"/>
  <c r="AL165" i="2"/>
  <c r="E168" i="2"/>
  <c r="Q167" i="2"/>
  <c r="N167" i="2"/>
  <c r="V167" i="2"/>
  <c r="Y167" i="2"/>
  <c r="P167" i="2"/>
  <c r="O167" i="2"/>
  <c r="AC166" i="2"/>
  <c r="AK165" i="2"/>
  <c r="C171" i="2"/>
  <c r="L170" i="2"/>
  <c r="M170" i="2"/>
  <c r="T167" i="2" l="1"/>
  <c r="AE167" i="2" s="1"/>
  <c r="AL167" i="2" s="1"/>
  <c r="S167" i="2"/>
  <c r="AD167" i="2" s="1"/>
  <c r="U167" i="2"/>
  <c r="AF167" i="2" s="1"/>
  <c r="AM167" i="2" s="1"/>
  <c r="X167" i="2"/>
  <c r="AB167" i="2" s="1"/>
  <c r="AI167" i="2" s="1"/>
  <c r="K168" i="2"/>
  <c r="I168" i="2"/>
  <c r="H168" i="2"/>
  <c r="J168" i="2"/>
  <c r="F168" i="2"/>
  <c r="G168" i="2"/>
  <c r="D169" i="2"/>
  <c r="Z168" i="2"/>
  <c r="AC167" i="2"/>
  <c r="AJ167" i="2" s="1"/>
  <c r="AG167" i="2"/>
  <c r="AN167" i="2" s="1"/>
  <c r="AM166" i="2"/>
  <c r="E169" i="2"/>
  <c r="P168" i="2"/>
  <c r="O168" i="2"/>
  <c r="Q168" i="2"/>
  <c r="V168" i="2"/>
  <c r="N168" i="2"/>
  <c r="Y168" i="2"/>
  <c r="AJ166" i="2"/>
  <c r="AK166" i="2"/>
  <c r="AL166" i="2"/>
  <c r="C172" i="2"/>
  <c r="L171" i="2"/>
  <c r="M171" i="2"/>
  <c r="X168" i="2" l="1"/>
  <c r="AB168" i="2" s="1"/>
  <c r="AI168" i="2" s="1"/>
  <c r="S168" i="2"/>
  <c r="AD168" i="2" s="1"/>
  <c r="U168" i="2"/>
  <c r="T168" i="2"/>
  <c r="AE168" i="2" s="1"/>
  <c r="G169" i="2"/>
  <c r="I169" i="2"/>
  <c r="F169" i="2"/>
  <c r="K169" i="2"/>
  <c r="H169" i="2"/>
  <c r="D170" i="2"/>
  <c r="J169" i="2"/>
  <c r="AG168" i="2"/>
  <c r="AN168" i="2" s="1"/>
  <c r="Z169" i="2"/>
  <c r="AC168" i="2"/>
  <c r="AJ168" i="2" s="1"/>
  <c r="AF168" i="2"/>
  <c r="AM168" i="2" s="1"/>
  <c r="E170" i="2"/>
  <c r="V169" i="2"/>
  <c r="Y169" i="2"/>
  <c r="O169" i="2"/>
  <c r="P169" i="2"/>
  <c r="N169" i="2"/>
  <c r="Q169" i="2"/>
  <c r="AK167" i="2"/>
  <c r="M172" i="2"/>
  <c r="L172" i="2"/>
  <c r="C173" i="2"/>
  <c r="S169" i="2" l="1"/>
  <c r="AD169" i="2" s="1"/>
  <c r="AK169" i="2" s="1"/>
  <c r="T169" i="2"/>
  <c r="AE169" i="2" s="1"/>
  <c r="AL169" i="2" s="1"/>
  <c r="U169" i="2"/>
  <c r="AF169" i="2" s="1"/>
  <c r="X169" i="2"/>
  <c r="AB169" i="2" s="1"/>
  <c r="H170" i="2"/>
  <c r="F170" i="2"/>
  <c r="K170" i="2"/>
  <c r="J170" i="2"/>
  <c r="I170" i="2"/>
  <c r="G170" i="2"/>
  <c r="D171" i="2"/>
  <c r="Z170" i="2"/>
  <c r="AG169" i="2"/>
  <c r="AN169" i="2" s="1"/>
  <c r="AC169" i="2"/>
  <c r="AJ169" i="2" s="1"/>
  <c r="AK168" i="2"/>
  <c r="AL168" i="2"/>
  <c r="E171" i="2"/>
  <c r="N170" i="2"/>
  <c r="Q170" i="2"/>
  <c r="V170" i="2"/>
  <c r="Y170" i="2"/>
  <c r="P170" i="2"/>
  <c r="O170" i="2"/>
  <c r="C174" i="2"/>
  <c r="L173" i="2"/>
  <c r="M173" i="2"/>
  <c r="S170" i="2" l="1"/>
  <c r="AD170" i="2" s="1"/>
  <c r="T170" i="2"/>
  <c r="AE170" i="2" s="1"/>
  <c r="AL170" i="2" s="1"/>
  <c r="U170" i="2"/>
  <c r="AF170" i="2" s="1"/>
  <c r="AM170" i="2" s="1"/>
  <c r="X170" i="2"/>
  <c r="AB170" i="2" s="1"/>
  <c r="AI170" i="2" s="1"/>
  <c r="H171" i="2"/>
  <c r="J171" i="2"/>
  <c r="K171" i="2"/>
  <c r="F171" i="2"/>
  <c r="I171" i="2"/>
  <c r="D172" i="2"/>
  <c r="G171" i="2"/>
  <c r="Z171" i="2"/>
  <c r="AC170" i="2"/>
  <c r="AJ170" i="2" s="1"/>
  <c r="AG170" i="2"/>
  <c r="AN170" i="2" s="1"/>
  <c r="AI169" i="2"/>
  <c r="E172" i="2"/>
  <c r="V171" i="2"/>
  <c r="P171" i="2"/>
  <c r="Y171" i="2"/>
  <c r="O171" i="2"/>
  <c r="N171" i="2"/>
  <c r="Q171" i="2"/>
  <c r="AM169" i="2"/>
  <c r="M174" i="2"/>
  <c r="C175" i="2"/>
  <c r="L174" i="2"/>
  <c r="T171" i="2" l="1"/>
  <c r="AE171" i="2" s="1"/>
  <c r="U171" i="2"/>
  <c r="AF171" i="2" s="1"/>
  <c r="AM171" i="2" s="1"/>
  <c r="X171" i="2"/>
  <c r="AB171" i="2" s="1"/>
  <c r="S171" i="2"/>
  <c r="AD171" i="2" s="1"/>
  <c r="AK171" i="2" s="1"/>
  <c r="H172" i="2"/>
  <c r="F172" i="2"/>
  <c r="G172" i="2"/>
  <c r="K172" i="2"/>
  <c r="J172" i="2"/>
  <c r="I172" i="2"/>
  <c r="D173" i="2"/>
  <c r="Z172" i="2"/>
  <c r="AK170" i="2"/>
  <c r="AC171" i="2"/>
  <c r="AJ171" i="2" s="1"/>
  <c r="E173" i="2"/>
  <c r="P172" i="2"/>
  <c r="Q172" i="2"/>
  <c r="V172" i="2"/>
  <c r="N172" i="2"/>
  <c r="O172" i="2"/>
  <c r="Y172" i="2"/>
  <c r="AG171" i="2"/>
  <c r="L175" i="2"/>
  <c r="M175" i="2"/>
  <c r="C176" i="2"/>
  <c r="X172" i="2" l="1"/>
  <c r="AB172" i="2" s="1"/>
  <c r="AI172" i="2" s="1"/>
  <c r="S172" i="2"/>
  <c r="AD172" i="2" s="1"/>
  <c r="AK172" i="2" s="1"/>
  <c r="U172" i="2"/>
  <c r="AF172" i="2" s="1"/>
  <c r="AM172" i="2" s="1"/>
  <c r="T172" i="2"/>
  <c r="AE172" i="2" s="1"/>
  <c r="AL172" i="2" s="1"/>
  <c r="H173" i="2"/>
  <c r="I173" i="2"/>
  <c r="J173" i="2"/>
  <c r="K173" i="2"/>
  <c r="G173" i="2"/>
  <c r="F173" i="2"/>
  <c r="D174" i="2"/>
  <c r="Z173" i="2"/>
  <c r="AC172" i="2"/>
  <c r="AJ172" i="2" s="1"/>
  <c r="AG172" i="2"/>
  <c r="AN172" i="2" s="1"/>
  <c r="E174" i="2"/>
  <c r="Q173" i="2"/>
  <c r="N173" i="2"/>
  <c r="Y173" i="2"/>
  <c r="O173" i="2"/>
  <c r="P173" i="2"/>
  <c r="V173" i="2"/>
  <c r="AI171" i="2"/>
  <c r="AN171" i="2"/>
  <c r="AL171" i="2"/>
  <c r="M176" i="2"/>
  <c r="L176" i="2"/>
  <c r="C177" i="2"/>
  <c r="S173" i="2" l="1"/>
  <c r="AD173" i="2" s="1"/>
  <c r="AK173" i="2" s="1"/>
  <c r="U173" i="2"/>
  <c r="AF173" i="2" s="1"/>
  <c r="T173" i="2"/>
  <c r="AE173" i="2" s="1"/>
  <c r="AL173" i="2" s="1"/>
  <c r="X173" i="2"/>
  <c r="AB173" i="2" s="1"/>
  <c r="AI173" i="2" s="1"/>
  <c r="G174" i="2"/>
  <c r="F174" i="2"/>
  <c r="K174" i="2"/>
  <c r="I174" i="2"/>
  <c r="H174" i="2"/>
  <c r="J174" i="2"/>
  <c r="D175" i="2"/>
  <c r="AG173" i="2"/>
  <c r="AN173" i="2" s="1"/>
  <c r="Z174" i="2"/>
  <c r="AC173" i="2"/>
  <c r="AJ173" i="2" s="1"/>
  <c r="E175" i="2"/>
  <c r="O174" i="2"/>
  <c r="V174" i="2"/>
  <c r="N174" i="2"/>
  <c r="Q174" i="2"/>
  <c r="Y174" i="2"/>
  <c r="P174" i="2"/>
  <c r="M177" i="2"/>
  <c r="C178" i="2"/>
  <c r="L177" i="2"/>
  <c r="T174" i="2" l="1"/>
  <c r="AE174" i="2" s="1"/>
  <c r="U174" i="2"/>
  <c r="AF174" i="2" s="1"/>
  <c r="AM174" i="2" s="1"/>
  <c r="S174" i="2"/>
  <c r="AD174" i="2" s="1"/>
  <c r="X174" i="2"/>
  <c r="AB174" i="2" s="1"/>
  <c r="J175" i="2"/>
  <c r="G175" i="2"/>
  <c r="F175" i="2"/>
  <c r="I175" i="2"/>
  <c r="H175" i="2"/>
  <c r="K175" i="2"/>
  <c r="D176" i="2"/>
  <c r="Z175" i="2"/>
  <c r="AC174" i="2"/>
  <c r="AJ174" i="2" s="1"/>
  <c r="E176" i="2"/>
  <c r="O175" i="2"/>
  <c r="Q175" i="2"/>
  <c r="N175" i="2"/>
  <c r="V175" i="2"/>
  <c r="Y175" i="2"/>
  <c r="P175" i="2"/>
  <c r="AG174" i="2"/>
  <c r="AM173" i="2"/>
  <c r="M178" i="2"/>
  <c r="C179" i="2"/>
  <c r="L178" i="2"/>
  <c r="X175" i="2" l="1"/>
  <c r="AB175" i="2" s="1"/>
  <c r="AI175" i="2" s="1"/>
  <c r="U175" i="2"/>
  <c r="AF175" i="2" s="1"/>
  <c r="AM175" i="2" s="1"/>
  <c r="T175" i="2"/>
  <c r="AE175" i="2" s="1"/>
  <c r="AL175" i="2" s="1"/>
  <c r="S175" i="2"/>
  <c r="AD175" i="2" s="1"/>
  <c r="AK175" i="2" s="1"/>
  <c r="H176" i="2"/>
  <c r="F176" i="2"/>
  <c r="G176" i="2"/>
  <c r="K176" i="2"/>
  <c r="J176" i="2"/>
  <c r="I176" i="2"/>
  <c r="D177" i="2"/>
  <c r="Z176" i="2"/>
  <c r="AG175" i="2"/>
  <c r="AN175" i="2" s="1"/>
  <c r="AI174" i="2"/>
  <c r="AL174" i="2"/>
  <c r="AC175" i="2"/>
  <c r="AK174" i="2"/>
  <c r="AN174" i="2"/>
  <c r="E177" i="2"/>
  <c r="O176" i="2"/>
  <c r="P176" i="2"/>
  <c r="N176" i="2"/>
  <c r="V176" i="2"/>
  <c r="Y176" i="2"/>
  <c r="Q176" i="2"/>
  <c r="C180" i="2"/>
  <c r="L179" i="2"/>
  <c r="M179" i="2"/>
  <c r="X176" i="2" l="1"/>
  <c r="AB176" i="2" s="1"/>
  <c r="S176" i="2"/>
  <c r="AD176" i="2" s="1"/>
  <c r="U176" i="2"/>
  <c r="AF176" i="2" s="1"/>
  <c r="T176" i="2"/>
  <c r="AE176" i="2" s="1"/>
  <c r="H177" i="2"/>
  <c r="I177" i="2"/>
  <c r="K177" i="2"/>
  <c r="F177" i="2"/>
  <c r="G177" i="2"/>
  <c r="D178" i="2"/>
  <c r="J177" i="2"/>
  <c r="Z177" i="2"/>
  <c r="AC176" i="2"/>
  <c r="AJ176" i="2" s="1"/>
  <c r="AG176" i="2"/>
  <c r="AN176" i="2" s="1"/>
  <c r="AJ175" i="2"/>
  <c r="E178" i="2"/>
  <c r="N177" i="2"/>
  <c r="V177" i="2"/>
  <c r="Y177" i="2"/>
  <c r="Q177" i="2"/>
  <c r="P177" i="2"/>
  <c r="O177" i="2"/>
  <c r="M180" i="2"/>
  <c r="C181" i="2"/>
  <c r="L180" i="2"/>
  <c r="T177" i="2" l="1"/>
  <c r="S177" i="2"/>
  <c r="AD177" i="2" s="1"/>
  <c r="AK177" i="2" s="1"/>
  <c r="U177" i="2"/>
  <c r="AF177" i="2" s="1"/>
  <c r="AM177" i="2" s="1"/>
  <c r="X177" i="2"/>
  <c r="AB177" i="2" s="1"/>
  <c r="AI177" i="2" s="1"/>
  <c r="I178" i="2"/>
  <c r="H178" i="2"/>
  <c r="K178" i="2"/>
  <c r="G178" i="2"/>
  <c r="F178" i="2"/>
  <c r="J178" i="2"/>
  <c r="D179" i="2"/>
  <c r="Z178" i="2"/>
  <c r="AG177" i="2"/>
  <c r="AN177" i="2" s="1"/>
  <c r="AC177" i="2"/>
  <c r="AJ177" i="2" s="1"/>
  <c r="AL176" i="2"/>
  <c r="AM176" i="2"/>
  <c r="E179" i="2"/>
  <c r="P178" i="2"/>
  <c r="O178" i="2"/>
  <c r="V178" i="2"/>
  <c r="Q178" i="2"/>
  <c r="N178" i="2"/>
  <c r="Y178" i="2"/>
  <c r="AI176" i="2"/>
  <c r="AK176" i="2"/>
  <c r="AE177" i="2"/>
  <c r="M181" i="2"/>
  <c r="C182" i="2"/>
  <c r="L181" i="2"/>
  <c r="U178" i="2" l="1"/>
  <c r="AF178" i="2" s="1"/>
  <c r="AM178" i="2" s="1"/>
  <c r="S178" i="2"/>
  <c r="AD178" i="2" s="1"/>
  <c r="AK178" i="2" s="1"/>
  <c r="T178" i="2"/>
  <c r="AE178" i="2" s="1"/>
  <c r="AL178" i="2" s="1"/>
  <c r="X178" i="2"/>
  <c r="AB178" i="2" s="1"/>
  <c r="AI178" i="2" s="1"/>
  <c r="F179" i="2"/>
  <c r="G179" i="2"/>
  <c r="J179" i="2"/>
  <c r="K179" i="2"/>
  <c r="I179" i="2"/>
  <c r="H179" i="2"/>
  <c r="D180" i="2"/>
  <c r="Z179" i="2"/>
  <c r="AC178" i="2"/>
  <c r="AJ178" i="2" s="1"/>
  <c r="E180" i="2"/>
  <c r="N179" i="2"/>
  <c r="P179" i="2"/>
  <c r="O179" i="2"/>
  <c r="Q179" i="2"/>
  <c r="Y179" i="2"/>
  <c r="V179" i="2"/>
  <c r="AG178" i="2"/>
  <c r="AL177" i="2"/>
  <c r="L182" i="2"/>
  <c r="M182" i="2"/>
  <c r="C183" i="2"/>
  <c r="X179" i="2" l="1"/>
  <c r="AB179" i="2" s="1"/>
  <c r="T179" i="2"/>
  <c r="AE179" i="2" s="1"/>
  <c r="AL179" i="2" s="1"/>
  <c r="U179" i="2"/>
  <c r="AF179" i="2" s="1"/>
  <c r="AM179" i="2" s="1"/>
  <c r="S179" i="2"/>
  <c r="AD179" i="2" s="1"/>
  <c r="AK179" i="2" s="1"/>
  <c r="K180" i="2"/>
  <c r="J180" i="2"/>
  <c r="F180" i="2"/>
  <c r="G180" i="2"/>
  <c r="H180" i="2"/>
  <c r="I180" i="2"/>
  <c r="D181" i="2"/>
  <c r="Z180" i="2"/>
  <c r="AG179" i="2"/>
  <c r="AN179" i="2" s="1"/>
  <c r="E181" i="2"/>
  <c r="N180" i="2"/>
  <c r="O180" i="2"/>
  <c r="P180" i="2"/>
  <c r="Y180" i="2"/>
  <c r="Q180" i="2"/>
  <c r="V180" i="2"/>
  <c r="AN178" i="2"/>
  <c r="AC179" i="2"/>
  <c r="M183" i="2"/>
  <c r="C184" i="2"/>
  <c r="L183" i="2"/>
  <c r="X180" i="2" l="1"/>
  <c r="AB180" i="2" s="1"/>
  <c r="S180" i="2"/>
  <c r="AD180" i="2" s="1"/>
  <c r="AK180" i="2" s="1"/>
  <c r="T180" i="2"/>
  <c r="AE180" i="2" s="1"/>
  <c r="U180" i="2"/>
  <c r="AF180" i="2" s="1"/>
  <c r="AM180" i="2" s="1"/>
  <c r="J181" i="2"/>
  <c r="F181" i="2"/>
  <c r="G181" i="2"/>
  <c r="D182" i="2"/>
  <c r="I181" i="2"/>
  <c r="H181" i="2"/>
  <c r="K181" i="2"/>
  <c r="Z181" i="2"/>
  <c r="AG180" i="2"/>
  <c r="AN180" i="2" s="1"/>
  <c r="AC180" i="2"/>
  <c r="AJ180" i="2" s="1"/>
  <c r="AJ179" i="2"/>
  <c r="AI179" i="2"/>
  <c r="E182" i="2"/>
  <c r="Q181" i="2"/>
  <c r="O181" i="2"/>
  <c r="P181" i="2"/>
  <c r="Y181" i="2"/>
  <c r="N181" i="2"/>
  <c r="V181" i="2"/>
  <c r="C185" i="2"/>
  <c r="L184" i="2"/>
  <c r="M184" i="2"/>
  <c r="X181" i="2" l="1"/>
  <c r="AB181" i="2" s="1"/>
  <c r="AI181" i="2" s="1"/>
  <c r="U181" i="2"/>
  <c r="AF181" i="2" s="1"/>
  <c r="T181" i="2"/>
  <c r="AE181" i="2" s="1"/>
  <c r="AL181" i="2" s="1"/>
  <c r="S181" i="2"/>
  <c r="AD181" i="2" s="1"/>
  <c r="AK181" i="2" s="1"/>
  <c r="I182" i="2"/>
  <c r="F182" i="2"/>
  <c r="K182" i="2"/>
  <c r="D183" i="2"/>
  <c r="G182" i="2"/>
  <c r="J182" i="2"/>
  <c r="H182" i="2"/>
  <c r="Z182" i="2"/>
  <c r="AG181" i="2"/>
  <c r="AN181" i="2" s="1"/>
  <c r="AC181" i="2"/>
  <c r="AJ181" i="2" s="1"/>
  <c r="AI180" i="2"/>
  <c r="AL180" i="2"/>
  <c r="E183" i="2"/>
  <c r="N182" i="2"/>
  <c r="O182" i="2"/>
  <c r="Y182" i="2"/>
  <c r="V182" i="2"/>
  <c r="Q182" i="2"/>
  <c r="P182" i="2"/>
  <c r="M185" i="2"/>
  <c r="C186" i="2"/>
  <c r="L185" i="2"/>
  <c r="T182" i="2" l="1"/>
  <c r="AE182" i="2" s="1"/>
  <c r="X182" i="2"/>
  <c r="AB182" i="2" s="1"/>
  <c r="AI182" i="2" s="1"/>
  <c r="S182" i="2"/>
  <c r="AD182" i="2" s="1"/>
  <c r="U182" i="2"/>
  <c r="AF182" i="2" s="1"/>
  <c r="AM182" i="2" s="1"/>
  <c r="J183" i="2"/>
  <c r="F183" i="2"/>
  <c r="G183" i="2"/>
  <c r="D184" i="2"/>
  <c r="H183" i="2"/>
  <c r="K183" i="2"/>
  <c r="I183" i="2"/>
  <c r="Z183" i="2"/>
  <c r="AG182" i="2"/>
  <c r="AN182" i="2" s="1"/>
  <c r="E184" i="2"/>
  <c r="V183" i="2"/>
  <c r="N183" i="2"/>
  <c r="P183" i="2"/>
  <c r="O183" i="2"/>
  <c r="Y183" i="2"/>
  <c r="Q183" i="2"/>
  <c r="AC182" i="2"/>
  <c r="AM181" i="2"/>
  <c r="M186" i="2"/>
  <c r="C187" i="2"/>
  <c r="L186" i="2"/>
  <c r="U183" i="2" l="1"/>
  <c r="AF183" i="2" s="1"/>
  <c r="T183" i="2"/>
  <c r="AE183" i="2" s="1"/>
  <c r="X183" i="2"/>
  <c r="AB183" i="2" s="1"/>
  <c r="S183" i="2"/>
  <c r="AD183" i="2" s="1"/>
  <c r="AK183" i="2" s="1"/>
  <c r="H184" i="2"/>
  <c r="G184" i="2"/>
  <c r="F184" i="2"/>
  <c r="I184" i="2"/>
  <c r="J184" i="2"/>
  <c r="D185" i="2"/>
  <c r="K184" i="2"/>
  <c r="Z184" i="2"/>
  <c r="AG183" i="2"/>
  <c r="AN183" i="2" s="1"/>
  <c r="AK182" i="2"/>
  <c r="AL182" i="2"/>
  <c r="E185" i="2"/>
  <c r="N184" i="2"/>
  <c r="Y184" i="2"/>
  <c r="O184" i="2"/>
  <c r="V184" i="2"/>
  <c r="P184" i="2"/>
  <c r="Q184" i="2"/>
  <c r="AC183" i="2"/>
  <c r="AJ183" i="2" s="1"/>
  <c r="AJ182" i="2"/>
  <c r="L187" i="2"/>
  <c r="M187" i="2"/>
  <c r="C188" i="2"/>
  <c r="U184" i="2" l="1"/>
  <c r="AF184" i="2" s="1"/>
  <c r="AM184" i="2" s="1"/>
  <c r="X184" i="2"/>
  <c r="AB184" i="2" s="1"/>
  <c r="AI184" i="2" s="1"/>
  <c r="S184" i="2"/>
  <c r="AD184" i="2" s="1"/>
  <c r="AK184" i="2" s="1"/>
  <c r="T184" i="2"/>
  <c r="AE184" i="2" s="1"/>
  <c r="AL184" i="2" s="1"/>
  <c r="F185" i="2"/>
  <c r="K185" i="2"/>
  <c r="J185" i="2"/>
  <c r="D186" i="2"/>
  <c r="I185" i="2"/>
  <c r="G185" i="2"/>
  <c r="H185" i="2"/>
  <c r="Z185" i="2"/>
  <c r="AG184" i="2"/>
  <c r="AN184" i="2" s="1"/>
  <c r="AC184" i="2"/>
  <c r="AJ184" i="2" s="1"/>
  <c r="AL183" i="2"/>
  <c r="E186" i="2"/>
  <c r="P185" i="2"/>
  <c r="Q185" i="2"/>
  <c r="Y185" i="2"/>
  <c r="V185" i="2"/>
  <c r="N185" i="2"/>
  <c r="O185" i="2"/>
  <c r="AI183" i="2"/>
  <c r="AM183" i="2"/>
  <c r="C189" i="2"/>
  <c r="M188" i="2"/>
  <c r="L188" i="2"/>
  <c r="U185" i="2" l="1"/>
  <c r="AF185" i="2" s="1"/>
  <c r="AM185" i="2" s="1"/>
  <c r="T185" i="2"/>
  <c r="AE185" i="2" s="1"/>
  <c r="X185" i="2"/>
  <c r="AB185" i="2" s="1"/>
  <c r="S185" i="2"/>
  <c r="AD185" i="2" s="1"/>
  <c r="I186" i="2"/>
  <c r="F186" i="2"/>
  <c r="G186" i="2"/>
  <c r="H186" i="2"/>
  <c r="J186" i="2"/>
  <c r="D187" i="2"/>
  <c r="K186" i="2"/>
  <c r="Z186" i="2"/>
  <c r="AC185" i="2"/>
  <c r="AJ185" i="2" s="1"/>
  <c r="E187" i="2"/>
  <c r="Q186" i="2"/>
  <c r="P186" i="2"/>
  <c r="Y186" i="2"/>
  <c r="V186" i="2"/>
  <c r="N186" i="2"/>
  <c r="O186" i="2"/>
  <c r="AG185" i="2"/>
  <c r="M189" i="2"/>
  <c r="C190" i="2"/>
  <c r="L189" i="2"/>
  <c r="U186" i="2" l="1"/>
  <c r="AF186" i="2" s="1"/>
  <c r="AM186" i="2" s="1"/>
  <c r="X186" i="2"/>
  <c r="T186" i="2"/>
  <c r="AE186" i="2" s="1"/>
  <c r="AL186" i="2" s="1"/>
  <c r="S186" i="2"/>
  <c r="AD186" i="2" s="1"/>
  <c r="AK186" i="2" s="1"/>
  <c r="I187" i="2"/>
  <c r="F187" i="2"/>
  <c r="J187" i="2"/>
  <c r="K187" i="2"/>
  <c r="G187" i="2"/>
  <c r="H187" i="2"/>
  <c r="D188" i="2"/>
  <c r="Z187" i="2"/>
  <c r="AC186" i="2"/>
  <c r="AJ186" i="2" s="1"/>
  <c r="AG186" i="2"/>
  <c r="AN186" i="2" s="1"/>
  <c r="AN185" i="2"/>
  <c r="AL185" i="2"/>
  <c r="AI185" i="2"/>
  <c r="E188" i="2"/>
  <c r="N187" i="2"/>
  <c r="O187" i="2"/>
  <c r="P187" i="2"/>
  <c r="Y187" i="2"/>
  <c r="V187" i="2"/>
  <c r="Q187" i="2"/>
  <c r="AK185" i="2"/>
  <c r="AB186" i="2"/>
  <c r="AI186" i="2" s="1"/>
  <c r="C191" i="2"/>
  <c r="L190" i="2"/>
  <c r="M190" i="2"/>
  <c r="S187" i="2" l="1"/>
  <c r="AD187" i="2" s="1"/>
  <c r="U187" i="2"/>
  <c r="AF187" i="2" s="1"/>
  <c r="X187" i="2"/>
  <c r="AB187" i="2" s="1"/>
  <c r="T187" i="2"/>
  <c r="AE187" i="2" s="1"/>
  <c r="H188" i="2"/>
  <c r="F188" i="2"/>
  <c r="K188" i="2"/>
  <c r="G188" i="2"/>
  <c r="J188" i="2"/>
  <c r="I188" i="2"/>
  <c r="D189" i="2"/>
  <c r="AG187" i="2"/>
  <c r="AN187" i="2" s="1"/>
  <c r="Z188" i="2"/>
  <c r="E189" i="2"/>
  <c r="P188" i="2"/>
  <c r="O188" i="2"/>
  <c r="Y188" i="2"/>
  <c r="Q188" i="2"/>
  <c r="N188" i="2"/>
  <c r="V188" i="2"/>
  <c r="AC187" i="2"/>
  <c r="C192" i="2"/>
  <c r="M191" i="2"/>
  <c r="L191" i="2"/>
  <c r="U188" i="2" l="1"/>
  <c r="AF188" i="2" s="1"/>
  <c r="X188" i="2"/>
  <c r="AB188" i="2" s="1"/>
  <c r="AI188" i="2" s="1"/>
  <c r="S188" i="2"/>
  <c r="AD188" i="2" s="1"/>
  <c r="AK188" i="2" s="1"/>
  <c r="T188" i="2"/>
  <c r="AE188" i="2" s="1"/>
  <c r="Z189" i="2"/>
  <c r="H189" i="2"/>
  <c r="K189" i="2"/>
  <c r="J189" i="2"/>
  <c r="D190" i="2"/>
  <c r="F189" i="2"/>
  <c r="I189" i="2"/>
  <c r="G189" i="2"/>
  <c r="AC188" i="2"/>
  <c r="AJ188" i="2" s="1"/>
  <c r="E190" i="2"/>
  <c r="Y189" i="2"/>
  <c r="V189" i="2"/>
  <c r="P189" i="2"/>
  <c r="Q189" i="2"/>
  <c r="O189" i="2"/>
  <c r="N189" i="2"/>
  <c r="AK187" i="2"/>
  <c r="AL187" i="2"/>
  <c r="AG188" i="2"/>
  <c r="AJ187" i="2"/>
  <c r="AM187" i="2"/>
  <c r="AI187" i="2"/>
  <c r="L192" i="2"/>
  <c r="C193" i="2"/>
  <c r="M192" i="2"/>
  <c r="U189" i="2" l="1"/>
  <c r="AF189" i="2" s="1"/>
  <c r="AM189" i="2" s="1"/>
  <c r="T189" i="2"/>
  <c r="AE189" i="2" s="1"/>
  <c r="AL189" i="2" s="1"/>
  <c r="X189" i="2"/>
  <c r="AB189" i="2" s="1"/>
  <c r="AI189" i="2" s="1"/>
  <c r="S189" i="2"/>
  <c r="AD189" i="2" s="1"/>
  <c r="AK189" i="2" s="1"/>
  <c r="H190" i="2"/>
  <c r="K190" i="2"/>
  <c r="G190" i="2"/>
  <c r="J190" i="2"/>
  <c r="F190" i="2"/>
  <c r="I190" i="2"/>
  <c r="D191" i="2"/>
  <c r="Z190" i="2"/>
  <c r="AG189" i="2"/>
  <c r="AN189" i="2" s="1"/>
  <c r="AM188" i="2"/>
  <c r="AL188" i="2"/>
  <c r="AN188" i="2"/>
  <c r="E191" i="2"/>
  <c r="V190" i="2"/>
  <c r="Y190" i="2"/>
  <c r="Q190" i="2"/>
  <c r="P190" i="2"/>
  <c r="N190" i="2"/>
  <c r="O190" i="2"/>
  <c r="AC189" i="2"/>
  <c r="AJ189" i="2" s="1"/>
  <c r="C194" i="2"/>
  <c r="L193" i="2"/>
  <c r="M193" i="2"/>
  <c r="T190" i="2" l="1"/>
  <c r="AE190" i="2" s="1"/>
  <c r="AL190" i="2" s="1"/>
  <c r="S190" i="2"/>
  <c r="AD190" i="2" s="1"/>
  <c r="U190" i="2"/>
  <c r="AF190" i="2" s="1"/>
  <c r="AM190" i="2" s="1"/>
  <c r="X190" i="2"/>
  <c r="AB190" i="2" s="1"/>
  <c r="F191" i="2"/>
  <c r="H191" i="2"/>
  <c r="J191" i="2"/>
  <c r="K191" i="2"/>
  <c r="G191" i="2"/>
  <c r="I191" i="2"/>
  <c r="D192" i="2"/>
  <c r="Z191" i="2"/>
  <c r="AC190" i="2"/>
  <c r="AJ190" i="2" s="1"/>
  <c r="E192" i="2"/>
  <c r="V191" i="2"/>
  <c r="Y191" i="2"/>
  <c r="N191" i="2"/>
  <c r="P191" i="2"/>
  <c r="O191" i="2"/>
  <c r="Q191" i="2"/>
  <c r="AG190" i="2"/>
  <c r="C195" i="2"/>
  <c r="L194" i="2"/>
  <c r="M194" i="2"/>
  <c r="X191" i="2" l="1"/>
  <c r="AB191" i="2" s="1"/>
  <c r="AI191" i="2" s="1"/>
  <c r="U191" i="2"/>
  <c r="AF191" i="2" s="1"/>
  <c r="T191" i="2"/>
  <c r="AE191" i="2" s="1"/>
  <c r="S191" i="2"/>
  <c r="AD191" i="2" s="1"/>
  <c r="AK191" i="2" s="1"/>
  <c r="G192" i="2"/>
  <c r="H192" i="2"/>
  <c r="F192" i="2"/>
  <c r="K192" i="2"/>
  <c r="I192" i="2"/>
  <c r="J192" i="2"/>
  <c r="D193" i="2"/>
  <c r="Z192" i="2"/>
  <c r="AC191" i="2"/>
  <c r="AJ191" i="2" s="1"/>
  <c r="AG191" i="2"/>
  <c r="AN191" i="2" s="1"/>
  <c r="AN190" i="2"/>
  <c r="AK190" i="2"/>
  <c r="E193" i="2"/>
  <c r="Y192" i="2"/>
  <c r="P192" i="2"/>
  <c r="O192" i="2"/>
  <c r="V192" i="2"/>
  <c r="Q192" i="2"/>
  <c r="N192" i="2"/>
  <c r="AI190" i="2"/>
  <c r="C196" i="2"/>
  <c r="M195" i="2"/>
  <c r="L195" i="2"/>
  <c r="U192" i="2" l="1"/>
  <c r="AF192" i="2" s="1"/>
  <c r="AM192" i="2" s="1"/>
  <c r="X192" i="2"/>
  <c r="AB192" i="2" s="1"/>
  <c r="T192" i="2"/>
  <c r="AE192" i="2" s="1"/>
  <c r="S192" i="2"/>
  <c r="AD192" i="2" s="1"/>
  <c r="H193" i="2"/>
  <c r="K193" i="2"/>
  <c r="F193" i="2"/>
  <c r="D194" i="2"/>
  <c r="G193" i="2"/>
  <c r="J193" i="2"/>
  <c r="I193" i="2"/>
  <c r="Z193" i="2"/>
  <c r="AC192" i="2"/>
  <c r="AJ192" i="2" s="1"/>
  <c r="AM191" i="2"/>
  <c r="AL191" i="2"/>
  <c r="AG192" i="2"/>
  <c r="E194" i="2"/>
  <c r="Y193" i="2"/>
  <c r="N193" i="2"/>
  <c r="Q193" i="2"/>
  <c r="O193" i="2"/>
  <c r="V193" i="2"/>
  <c r="P193" i="2"/>
  <c r="C197" i="2"/>
  <c r="L196" i="2"/>
  <c r="M196" i="2"/>
  <c r="T193" i="2" l="1"/>
  <c r="S193" i="2"/>
  <c r="AD193" i="2" s="1"/>
  <c r="AK193" i="2" s="1"/>
  <c r="U193" i="2"/>
  <c r="AF193" i="2" s="1"/>
  <c r="X193" i="2"/>
  <c r="AB193" i="2" s="1"/>
  <c r="AI193" i="2" s="1"/>
  <c r="H194" i="2"/>
  <c r="I194" i="2"/>
  <c r="G194" i="2"/>
  <c r="J194" i="2"/>
  <c r="F194" i="2"/>
  <c r="K194" i="2"/>
  <c r="D195" i="2"/>
  <c r="Z194" i="2"/>
  <c r="AC193" i="2"/>
  <c r="AJ193" i="2" s="1"/>
  <c r="AG193" i="2"/>
  <c r="AN193" i="2" s="1"/>
  <c r="AN192" i="2"/>
  <c r="AL192" i="2"/>
  <c r="E195" i="2"/>
  <c r="Q194" i="2"/>
  <c r="V194" i="2"/>
  <c r="N194" i="2"/>
  <c r="P194" i="2"/>
  <c r="O194" i="2"/>
  <c r="Y194" i="2"/>
  <c r="AI192" i="2"/>
  <c r="AE193" i="2"/>
  <c r="AL193" i="2" s="1"/>
  <c r="AK192" i="2"/>
  <c r="L197" i="2"/>
  <c r="M197" i="2"/>
  <c r="C198" i="2"/>
  <c r="U194" i="2" l="1"/>
  <c r="AF194" i="2" s="1"/>
  <c r="AM194" i="2" s="1"/>
  <c r="T194" i="2"/>
  <c r="AE194" i="2" s="1"/>
  <c r="AL194" i="2" s="1"/>
  <c r="S194" i="2"/>
  <c r="AD194" i="2" s="1"/>
  <c r="AK194" i="2" s="1"/>
  <c r="X194" i="2"/>
  <c r="AB194" i="2" s="1"/>
  <c r="AI194" i="2" s="1"/>
  <c r="K195" i="2"/>
  <c r="H195" i="2"/>
  <c r="I195" i="2"/>
  <c r="J195" i="2"/>
  <c r="G195" i="2"/>
  <c r="D196" i="2"/>
  <c r="F195" i="2"/>
  <c r="Z195" i="2"/>
  <c r="AG194" i="2"/>
  <c r="AN194" i="2" s="1"/>
  <c r="AC194" i="2"/>
  <c r="AJ194" i="2" s="1"/>
  <c r="E196" i="2"/>
  <c r="O195" i="2"/>
  <c r="N195" i="2"/>
  <c r="Q195" i="2"/>
  <c r="P195" i="2"/>
  <c r="Y195" i="2"/>
  <c r="V195" i="2"/>
  <c r="AM193" i="2"/>
  <c r="L198" i="2"/>
  <c r="M198" i="2"/>
  <c r="C199" i="2"/>
  <c r="U195" i="2" l="1"/>
  <c r="AF195" i="2" s="1"/>
  <c r="S195" i="2"/>
  <c r="AD195" i="2" s="1"/>
  <c r="AK195" i="2" s="1"/>
  <c r="X195" i="2"/>
  <c r="AB195" i="2" s="1"/>
  <c r="AI195" i="2" s="1"/>
  <c r="T195" i="2"/>
  <c r="AE195" i="2" s="1"/>
  <c r="F196" i="2"/>
  <c r="K196" i="2"/>
  <c r="I196" i="2"/>
  <c r="H196" i="2"/>
  <c r="J196" i="2"/>
  <c r="G196" i="2"/>
  <c r="D197" i="2"/>
  <c r="Z196" i="2"/>
  <c r="AC195" i="2"/>
  <c r="AJ195" i="2" s="1"/>
  <c r="AG195" i="2"/>
  <c r="AN195" i="2" s="1"/>
  <c r="E197" i="2"/>
  <c r="O196" i="2"/>
  <c r="V196" i="2"/>
  <c r="N196" i="2"/>
  <c r="Y196" i="2"/>
  <c r="Q196" i="2"/>
  <c r="P196" i="2"/>
  <c r="C200" i="2"/>
  <c r="M199" i="2"/>
  <c r="L199" i="2"/>
  <c r="X196" i="2" l="1"/>
  <c r="AB196" i="2" s="1"/>
  <c r="AI196" i="2" s="1"/>
  <c r="U196" i="2"/>
  <c r="AF196" i="2" s="1"/>
  <c r="AM196" i="2" s="1"/>
  <c r="T196" i="2"/>
  <c r="AE196" i="2" s="1"/>
  <c r="AL196" i="2" s="1"/>
  <c r="S196" i="2"/>
  <c r="AD196" i="2" s="1"/>
  <c r="H197" i="2"/>
  <c r="G197" i="2"/>
  <c r="F197" i="2"/>
  <c r="I197" i="2"/>
  <c r="J197" i="2"/>
  <c r="K197" i="2"/>
  <c r="D198" i="2"/>
  <c r="Z197" i="2"/>
  <c r="AG196" i="2"/>
  <c r="AN196" i="2" s="1"/>
  <c r="AC196" i="2"/>
  <c r="AL195" i="2"/>
  <c r="AM195" i="2"/>
  <c r="E198" i="2"/>
  <c r="Q197" i="2"/>
  <c r="P197" i="2"/>
  <c r="N197" i="2"/>
  <c r="V197" i="2"/>
  <c r="O197" i="2"/>
  <c r="Y197" i="2"/>
  <c r="M200" i="2"/>
  <c r="C201" i="2"/>
  <c r="L200" i="2"/>
  <c r="X197" i="2" l="1"/>
  <c r="AB197" i="2" s="1"/>
  <c r="AI197" i="2" s="1"/>
  <c r="S197" i="2"/>
  <c r="AD197" i="2" s="1"/>
  <c r="AK197" i="2" s="1"/>
  <c r="U197" i="2"/>
  <c r="AF197" i="2" s="1"/>
  <c r="T197" i="2"/>
  <c r="AE197" i="2" s="1"/>
  <c r="AL197" i="2" s="1"/>
  <c r="F198" i="2"/>
  <c r="H198" i="2"/>
  <c r="I198" i="2"/>
  <c r="K198" i="2"/>
  <c r="J198" i="2"/>
  <c r="G198" i="2"/>
  <c r="D199" i="2"/>
  <c r="Z198" i="2"/>
  <c r="AG197" i="2"/>
  <c r="AN197" i="2" s="1"/>
  <c r="AC197" i="2"/>
  <c r="AJ197" i="2" s="1"/>
  <c r="E199" i="2"/>
  <c r="Y198" i="2"/>
  <c r="Q198" i="2"/>
  <c r="O198" i="2"/>
  <c r="V198" i="2"/>
  <c r="N198" i="2"/>
  <c r="P198" i="2"/>
  <c r="AK196" i="2"/>
  <c r="AJ196" i="2"/>
  <c r="L201" i="2"/>
  <c r="M201" i="2"/>
  <c r="C202" i="2"/>
  <c r="S198" i="2" l="1"/>
  <c r="AD198" i="2" s="1"/>
  <c r="AK198" i="2" s="1"/>
  <c r="U198" i="2"/>
  <c r="AF198" i="2" s="1"/>
  <c r="T198" i="2"/>
  <c r="AE198" i="2" s="1"/>
  <c r="AL198" i="2" s="1"/>
  <c r="X198" i="2"/>
  <c r="AB198" i="2" s="1"/>
  <c r="J199" i="2"/>
  <c r="I199" i="2"/>
  <c r="K199" i="2"/>
  <c r="H199" i="2"/>
  <c r="F199" i="2"/>
  <c r="G199" i="2"/>
  <c r="D200" i="2"/>
  <c r="Z199" i="2"/>
  <c r="AC198" i="2"/>
  <c r="AJ198" i="2" s="1"/>
  <c r="AG198" i="2"/>
  <c r="AN198" i="2" s="1"/>
  <c r="AM197" i="2"/>
  <c r="E200" i="2"/>
  <c r="Y199" i="2"/>
  <c r="P199" i="2"/>
  <c r="V199" i="2"/>
  <c r="O199" i="2"/>
  <c r="Q199" i="2"/>
  <c r="N199" i="2"/>
  <c r="M202" i="2"/>
  <c r="C203" i="2"/>
  <c r="L202" i="2"/>
  <c r="X199" i="2" l="1"/>
  <c r="AB199" i="2" s="1"/>
  <c r="S199" i="2"/>
  <c r="AD199" i="2" s="1"/>
  <c r="AK199" i="2" s="1"/>
  <c r="T199" i="2"/>
  <c r="AE199" i="2" s="1"/>
  <c r="U199" i="2"/>
  <c r="AF199" i="2" s="1"/>
  <c r="AM199" i="2" s="1"/>
  <c r="K200" i="2"/>
  <c r="J200" i="2"/>
  <c r="G200" i="2"/>
  <c r="I200" i="2"/>
  <c r="H200" i="2"/>
  <c r="F200" i="2"/>
  <c r="D201" i="2"/>
  <c r="Z200" i="2"/>
  <c r="AG199" i="2"/>
  <c r="AN199" i="2" s="1"/>
  <c r="E201" i="2"/>
  <c r="V200" i="2"/>
  <c r="N200" i="2"/>
  <c r="Q200" i="2"/>
  <c r="Y200" i="2"/>
  <c r="O200" i="2"/>
  <c r="P200" i="2"/>
  <c r="AM198" i="2"/>
  <c r="AI198" i="2"/>
  <c r="AC199" i="2"/>
  <c r="C204" i="2"/>
  <c r="L203" i="2"/>
  <c r="M203" i="2"/>
  <c r="S200" i="2" l="1"/>
  <c r="AD200" i="2" s="1"/>
  <c r="AK200" i="2" s="1"/>
  <c r="T200" i="2"/>
  <c r="AE200" i="2" s="1"/>
  <c r="AL200" i="2" s="1"/>
  <c r="U200" i="2"/>
  <c r="AF200" i="2" s="1"/>
  <c r="AM200" i="2" s="1"/>
  <c r="X200" i="2"/>
  <c r="AB200" i="2" s="1"/>
  <c r="AI200" i="2" s="1"/>
  <c r="H201" i="2"/>
  <c r="J201" i="2"/>
  <c r="F201" i="2"/>
  <c r="G201" i="2"/>
  <c r="I201" i="2"/>
  <c r="K201" i="2"/>
  <c r="D202" i="2"/>
  <c r="Z201" i="2"/>
  <c r="AC200" i="2"/>
  <c r="AJ200" i="2" s="1"/>
  <c r="AG200" i="2"/>
  <c r="AN200" i="2" s="1"/>
  <c r="AI199" i="2"/>
  <c r="E202" i="2"/>
  <c r="O201" i="2"/>
  <c r="N201" i="2"/>
  <c r="Q201" i="2"/>
  <c r="V201" i="2"/>
  <c r="P201" i="2"/>
  <c r="Y201" i="2"/>
  <c r="AJ199" i="2"/>
  <c r="AL199" i="2"/>
  <c r="C205" i="2"/>
  <c r="L204" i="2"/>
  <c r="M204" i="2"/>
  <c r="X201" i="2" l="1"/>
  <c r="AB201" i="2" s="1"/>
  <c r="U201" i="2"/>
  <c r="AF201" i="2" s="1"/>
  <c r="S201" i="2"/>
  <c r="AD201" i="2" s="1"/>
  <c r="AK201" i="2" s="1"/>
  <c r="T201" i="2"/>
  <c r="AE201" i="2" s="1"/>
  <c r="H202" i="2"/>
  <c r="I202" i="2"/>
  <c r="K202" i="2"/>
  <c r="F202" i="2"/>
  <c r="J202" i="2"/>
  <c r="G202" i="2"/>
  <c r="D203" i="2"/>
  <c r="Z202" i="2"/>
  <c r="AC201" i="2"/>
  <c r="AJ201" i="2" s="1"/>
  <c r="E203" i="2"/>
  <c r="N202" i="2"/>
  <c r="Q202" i="2"/>
  <c r="O202" i="2"/>
  <c r="P202" i="2"/>
  <c r="Y202" i="2"/>
  <c r="V202" i="2"/>
  <c r="AG201" i="2"/>
  <c r="M205" i="2"/>
  <c r="C206" i="2"/>
  <c r="L205" i="2"/>
  <c r="S202" i="2" l="1"/>
  <c r="AD202" i="2" s="1"/>
  <c r="AK202" i="2" s="1"/>
  <c r="U202" i="2"/>
  <c r="AF202" i="2" s="1"/>
  <c r="AM202" i="2" s="1"/>
  <c r="T202" i="2"/>
  <c r="AE202" i="2" s="1"/>
  <c r="AL202" i="2" s="1"/>
  <c r="X202" i="2"/>
  <c r="AB202" i="2" s="1"/>
  <c r="AI202" i="2" s="1"/>
  <c r="F203" i="2"/>
  <c r="J203" i="2"/>
  <c r="G203" i="2"/>
  <c r="I203" i="2"/>
  <c r="H203" i="2"/>
  <c r="K203" i="2"/>
  <c r="D204" i="2"/>
  <c r="Z203" i="2"/>
  <c r="AC202" i="2"/>
  <c r="AJ202" i="2" s="1"/>
  <c r="AL201" i="2"/>
  <c r="E204" i="2"/>
  <c r="P203" i="2"/>
  <c r="N203" i="2"/>
  <c r="V203" i="2"/>
  <c r="Y203" i="2"/>
  <c r="O203" i="2"/>
  <c r="Q203" i="2"/>
  <c r="AI201" i="2"/>
  <c r="AN201" i="2"/>
  <c r="AM201" i="2"/>
  <c r="AG202" i="2"/>
  <c r="M206" i="2"/>
  <c r="C207" i="2"/>
  <c r="L206" i="2"/>
  <c r="U203" i="2" l="1"/>
  <c r="AF203" i="2" s="1"/>
  <c r="AM203" i="2" s="1"/>
  <c r="S203" i="2"/>
  <c r="AD203" i="2" s="1"/>
  <c r="X203" i="2"/>
  <c r="AB203" i="2" s="1"/>
  <c r="T203" i="2"/>
  <c r="AE203" i="2" s="1"/>
  <c r="F204" i="2"/>
  <c r="I204" i="2"/>
  <c r="G204" i="2"/>
  <c r="J204" i="2"/>
  <c r="K204" i="2"/>
  <c r="D205" i="2"/>
  <c r="H204" i="2"/>
  <c r="Z204" i="2"/>
  <c r="AC203" i="2"/>
  <c r="AJ203" i="2" s="1"/>
  <c r="AG203" i="2"/>
  <c r="AN203" i="2" s="1"/>
  <c r="E205" i="2"/>
  <c r="N204" i="2"/>
  <c r="V204" i="2"/>
  <c r="P204" i="2"/>
  <c r="Q204" i="2"/>
  <c r="O204" i="2"/>
  <c r="Y204" i="2"/>
  <c r="AN202" i="2"/>
  <c r="C208" i="2"/>
  <c r="L207" i="2"/>
  <c r="M207" i="2"/>
  <c r="U204" i="2" l="1"/>
  <c r="AF204" i="2" s="1"/>
  <c r="AM204" i="2" s="1"/>
  <c r="S204" i="2"/>
  <c r="AD204" i="2" s="1"/>
  <c r="AK204" i="2" s="1"/>
  <c r="X204" i="2"/>
  <c r="AB204" i="2" s="1"/>
  <c r="AI204" i="2" s="1"/>
  <c r="T204" i="2"/>
  <c r="AE204" i="2" s="1"/>
  <c r="AL204" i="2" s="1"/>
  <c r="J205" i="2"/>
  <c r="K205" i="2"/>
  <c r="H205" i="2"/>
  <c r="I205" i="2"/>
  <c r="G205" i="2"/>
  <c r="D206" i="2"/>
  <c r="F205" i="2"/>
  <c r="Z205" i="2"/>
  <c r="AC204" i="2"/>
  <c r="AJ204" i="2" s="1"/>
  <c r="AG204" i="2"/>
  <c r="AN204" i="2" s="1"/>
  <c r="AL203" i="2"/>
  <c r="E206" i="2"/>
  <c r="N205" i="2"/>
  <c r="O205" i="2"/>
  <c r="Q205" i="2"/>
  <c r="P205" i="2"/>
  <c r="V205" i="2"/>
  <c r="Y205" i="2"/>
  <c r="AI203" i="2"/>
  <c r="AK203" i="2"/>
  <c r="C209" i="2"/>
  <c r="L208" i="2"/>
  <c r="M208" i="2"/>
  <c r="U205" i="2" l="1"/>
  <c r="AF205" i="2" s="1"/>
  <c r="AM205" i="2" s="1"/>
  <c r="S205" i="2"/>
  <c r="AD205" i="2" s="1"/>
  <c r="T205" i="2"/>
  <c r="AE205" i="2" s="1"/>
  <c r="AL205" i="2" s="1"/>
  <c r="X205" i="2"/>
  <c r="AB205" i="2" s="1"/>
  <c r="AI205" i="2" s="1"/>
  <c r="F206" i="2"/>
  <c r="K206" i="2"/>
  <c r="J206" i="2"/>
  <c r="G206" i="2"/>
  <c r="I206" i="2"/>
  <c r="H206" i="2"/>
  <c r="D207" i="2"/>
  <c r="Z206" i="2"/>
  <c r="AC205" i="2"/>
  <c r="AJ205" i="2" s="1"/>
  <c r="AG205" i="2"/>
  <c r="AN205" i="2" s="1"/>
  <c r="E207" i="2"/>
  <c r="Q206" i="2"/>
  <c r="Y206" i="2"/>
  <c r="V206" i="2"/>
  <c r="O206" i="2"/>
  <c r="N206" i="2"/>
  <c r="P206" i="2"/>
  <c r="C210" i="2"/>
  <c r="L209" i="2"/>
  <c r="M209" i="2"/>
  <c r="T206" i="2" l="1"/>
  <c r="AE206" i="2" s="1"/>
  <c r="U206" i="2"/>
  <c r="AF206" i="2" s="1"/>
  <c r="S206" i="2"/>
  <c r="AD206" i="2" s="1"/>
  <c r="X206" i="2"/>
  <c r="AB206" i="2" s="1"/>
  <c r="G207" i="2"/>
  <c r="I207" i="2"/>
  <c r="H207" i="2"/>
  <c r="F207" i="2"/>
  <c r="D208" i="2"/>
  <c r="J207" i="2"/>
  <c r="K207" i="2"/>
  <c r="Z207" i="2"/>
  <c r="AC206" i="2"/>
  <c r="AJ206" i="2" s="1"/>
  <c r="AK205" i="2"/>
  <c r="AG206" i="2"/>
  <c r="E208" i="2"/>
  <c r="Q207" i="2"/>
  <c r="P207" i="2"/>
  <c r="Y207" i="2"/>
  <c r="V207" i="2"/>
  <c r="N207" i="2"/>
  <c r="O207" i="2"/>
  <c r="M210" i="2"/>
  <c r="C211" i="2"/>
  <c r="L210" i="2"/>
  <c r="U207" i="2" l="1"/>
  <c r="AF207" i="2" s="1"/>
  <c r="AM207" i="2" s="1"/>
  <c r="S207" i="2"/>
  <c r="AD207" i="2" s="1"/>
  <c r="AK207" i="2" s="1"/>
  <c r="T207" i="2"/>
  <c r="AE207" i="2" s="1"/>
  <c r="AL207" i="2" s="1"/>
  <c r="X207" i="2"/>
  <c r="AB207" i="2" s="1"/>
  <c r="AI207" i="2" s="1"/>
  <c r="G208" i="2"/>
  <c r="J208" i="2"/>
  <c r="H208" i="2"/>
  <c r="K208" i="2"/>
  <c r="I208" i="2"/>
  <c r="D209" i="2"/>
  <c r="F208" i="2"/>
  <c r="Z208" i="2"/>
  <c r="AC207" i="2"/>
  <c r="AJ207" i="2" s="1"/>
  <c r="AG207" i="2"/>
  <c r="AN207" i="2" s="1"/>
  <c r="AL206" i="2"/>
  <c r="AN206" i="2"/>
  <c r="AM206" i="2"/>
  <c r="AI206" i="2"/>
  <c r="AK206" i="2"/>
  <c r="E209" i="2"/>
  <c r="V208" i="2"/>
  <c r="P208" i="2"/>
  <c r="Q208" i="2"/>
  <c r="O208" i="2"/>
  <c r="N208" i="2"/>
  <c r="Y208" i="2"/>
  <c r="M211" i="2"/>
  <c r="L211" i="2"/>
  <c r="C212" i="2"/>
  <c r="S208" i="2" l="1"/>
  <c r="AD208" i="2" s="1"/>
  <c r="AK208" i="2" s="1"/>
  <c r="U208" i="2"/>
  <c r="AF208" i="2" s="1"/>
  <c r="AM208" i="2" s="1"/>
  <c r="T208" i="2"/>
  <c r="AE208" i="2" s="1"/>
  <c r="X208" i="2"/>
  <c r="AB208" i="2" s="1"/>
  <c r="AI208" i="2" s="1"/>
  <c r="I209" i="2"/>
  <c r="G209" i="2"/>
  <c r="J209" i="2"/>
  <c r="H209" i="2"/>
  <c r="K209" i="2"/>
  <c r="F209" i="2"/>
  <c r="D210" i="2"/>
  <c r="Z209" i="2"/>
  <c r="AG208" i="2"/>
  <c r="AN208" i="2" s="1"/>
  <c r="AC208" i="2"/>
  <c r="AJ208" i="2" s="1"/>
  <c r="E210" i="2"/>
  <c r="N209" i="2"/>
  <c r="P209" i="2"/>
  <c r="Y209" i="2"/>
  <c r="O209" i="2"/>
  <c r="V209" i="2"/>
  <c r="Q209" i="2"/>
  <c r="C213" i="2"/>
  <c r="L212" i="2"/>
  <c r="M212" i="2"/>
  <c r="X209" i="2" l="1"/>
  <c r="AB209" i="2" s="1"/>
  <c r="AI209" i="2" s="1"/>
  <c r="U209" i="2"/>
  <c r="AF209" i="2" s="1"/>
  <c r="T209" i="2"/>
  <c r="AE209" i="2" s="1"/>
  <c r="AL209" i="2" s="1"/>
  <c r="S209" i="2"/>
  <c r="AD209" i="2" s="1"/>
  <c r="H210" i="2"/>
  <c r="G210" i="2"/>
  <c r="J210" i="2"/>
  <c r="K210" i="2"/>
  <c r="I210" i="2"/>
  <c r="F210" i="2"/>
  <c r="D211" i="2"/>
  <c r="Z210" i="2"/>
  <c r="AC209" i="2"/>
  <c r="AJ209" i="2" s="1"/>
  <c r="AG209" i="2"/>
  <c r="AN209" i="2" s="1"/>
  <c r="E211" i="2"/>
  <c r="N210" i="2"/>
  <c r="P210" i="2"/>
  <c r="V210" i="2"/>
  <c r="Q210" i="2"/>
  <c r="O210" i="2"/>
  <c r="Y210" i="2"/>
  <c r="AL208" i="2"/>
  <c r="C214" i="2"/>
  <c r="L213" i="2"/>
  <c r="M213" i="2"/>
  <c r="X210" i="2" l="1"/>
  <c r="U210" i="2"/>
  <c r="AF210" i="2" s="1"/>
  <c r="T210" i="2"/>
  <c r="AE210" i="2" s="1"/>
  <c r="AL210" i="2" s="1"/>
  <c r="S210" i="2"/>
  <c r="AD210" i="2" s="1"/>
  <c r="AK210" i="2" s="1"/>
  <c r="I211" i="2"/>
  <c r="F211" i="2"/>
  <c r="H211" i="2"/>
  <c r="G211" i="2"/>
  <c r="K211" i="2"/>
  <c r="J211" i="2"/>
  <c r="D212" i="2"/>
  <c r="Z211" i="2"/>
  <c r="AC210" i="2"/>
  <c r="AJ210" i="2" s="1"/>
  <c r="AG210" i="2"/>
  <c r="AN210" i="2" s="1"/>
  <c r="E212" i="2"/>
  <c r="N211" i="2"/>
  <c r="P211" i="2"/>
  <c r="Y211" i="2"/>
  <c r="Q211" i="2"/>
  <c r="V211" i="2"/>
  <c r="O211" i="2"/>
  <c r="AK209" i="2"/>
  <c r="AM209" i="2"/>
  <c r="AB210" i="2"/>
  <c r="C215" i="2"/>
  <c r="L214" i="2"/>
  <c r="M214" i="2"/>
  <c r="X211" i="2" l="1"/>
  <c r="AB211" i="2" s="1"/>
  <c r="AI211" i="2" s="1"/>
  <c r="U211" i="2"/>
  <c r="T211" i="2"/>
  <c r="AE211" i="2" s="1"/>
  <c r="AL211" i="2" s="1"/>
  <c r="S211" i="2"/>
  <c r="AD211" i="2" s="1"/>
  <c r="AK211" i="2" s="1"/>
  <c r="J212" i="2"/>
  <c r="H212" i="2"/>
  <c r="K212" i="2"/>
  <c r="G212" i="2"/>
  <c r="D213" i="2"/>
  <c r="I212" i="2"/>
  <c r="F212" i="2"/>
  <c r="Z212" i="2"/>
  <c r="AC211" i="2"/>
  <c r="AJ211" i="2" s="1"/>
  <c r="AF211" i="2"/>
  <c r="AM211" i="2" s="1"/>
  <c r="AI210" i="2"/>
  <c r="E213" i="2"/>
  <c r="N212" i="2"/>
  <c r="Y212" i="2"/>
  <c r="V212" i="2"/>
  <c r="Q212" i="2"/>
  <c r="P212" i="2"/>
  <c r="O212" i="2"/>
  <c r="AM210" i="2"/>
  <c r="AG211" i="2"/>
  <c r="L215" i="2"/>
  <c r="M215" i="2"/>
  <c r="C216" i="2"/>
  <c r="S212" i="2" l="1"/>
  <c r="AD212" i="2" s="1"/>
  <c r="X212" i="2"/>
  <c r="AB212" i="2" s="1"/>
  <c r="AI212" i="2" s="1"/>
  <c r="U212" i="2"/>
  <c r="AF212" i="2" s="1"/>
  <c r="T212" i="2"/>
  <c r="AE212" i="2" s="1"/>
  <c r="AL212" i="2" s="1"/>
  <c r="I213" i="2"/>
  <c r="J213" i="2"/>
  <c r="F213" i="2"/>
  <c r="K213" i="2"/>
  <c r="G213" i="2"/>
  <c r="D214" i="2"/>
  <c r="H213" i="2"/>
  <c r="Z213" i="2"/>
  <c r="AG212" i="2"/>
  <c r="AN212" i="2" s="1"/>
  <c r="AC212" i="2"/>
  <c r="AJ212" i="2" s="1"/>
  <c r="AN211" i="2"/>
  <c r="E214" i="2"/>
  <c r="V213" i="2"/>
  <c r="O213" i="2"/>
  <c r="P213" i="2"/>
  <c r="Y213" i="2"/>
  <c r="N213" i="2"/>
  <c r="Q213" i="2"/>
  <c r="M216" i="2"/>
  <c r="L216" i="2"/>
  <c r="C217" i="2"/>
  <c r="S213" i="2" l="1"/>
  <c r="AD213" i="2" s="1"/>
  <c r="AK213" i="2" s="1"/>
  <c r="X213" i="2"/>
  <c r="AB213" i="2" s="1"/>
  <c r="AI213" i="2" s="1"/>
  <c r="U213" i="2"/>
  <c r="AF213" i="2" s="1"/>
  <c r="AM213" i="2" s="1"/>
  <c r="T213" i="2"/>
  <c r="AE213" i="2" s="1"/>
  <c r="AL213" i="2" s="1"/>
  <c r="H214" i="2"/>
  <c r="F214" i="2"/>
  <c r="J214" i="2"/>
  <c r="I214" i="2"/>
  <c r="K214" i="2"/>
  <c r="D215" i="2"/>
  <c r="G214" i="2"/>
  <c r="AG213" i="2"/>
  <c r="AN213" i="2" s="1"/>
  <c r="Z214" i="2"/>
  <c r="AM212" i="2"/>
  <c r="AK212" i="2"/>
  <c r="E215" i="2"/>
  <c r="V214" i="2"/>
  <c r="N214" i="2"/>
  <c r="Q214" i="2"/>
  <c r="P214" i="2"/>
  <c r="Y214" i="2"/>
  <c r="O214" i="2"/>
  <c r="AC213" i="2"/>
  <c r="C218" i="2"/>
  <c r="M217" i="2"/>
  <c r="L217" i="2"/>
  <c r="U214" i="2" l="1"/>
  <c r="AF214" i="2" s="1"/>
  <c r="AM214" i="2" s="1"/>
  <c r="T214" i="2"/>
  <c r="AE214" i="2" s="1"/>
  <c r="X214" i="2"/>
  <c r="AB214" i="2" s="1"/>
  <c r="S214" i="2"/>
  <c r="AD214" i="2" s="1"/>
  <c r="AK214" i="2" s="1"/>
  <c r="I215" i="2"/>
  <c r="H215" i="2"/>
  <c r="J215" i="2"/>
  <c r="G215" i="2"/>
  <c r="K215" i="2"/>
  <c r="F215" i="2"/>
  <c r="D216" i="2"/>
  <c r="Z215" i="2"/>
  <c r="AG214" i="2"/>
  <c r="AN214" i="2" s="1"/>
  <c r="AJ213" i="2"/>
  <c r="E216" i="2"/>
  <c r="O215" i="2"/>
  <c r="Y215" i="2"/>
  <c r="P215" i="2"/>
  <c r="N215" i="2"/>
  <c r="Q215" i="2"/>
  <c r="V215" i="2"/>
  <c r="AC214" i="2"/>
  <c r="M218" i="2"/>
  <c r="C219" i="2"/>
  <c r="L218" i="2"/>
  <c r="S215" i="2" l="1"/>
  <c r="AD215" i="2" s="1"/>
  <c r="AK215" i="2" s="1"/>
  <c r="U215" i="2"/>
  <c r="AF215" i="2" s="1"/>
  <c r="AM215" i="2" s="1"/>
  <c r="X215" i="2"/>
  <c r="AB215" i="2" s="1"/>
  <c r="AI215" i="2" s="1"/>
  <c r="T215" i="2"/>
  <c r="AE215" i="2" s="1"/>
  <c r="AL215" i="2" s="1"/>
  <c r="G216" i="2"/>
  <c r="H216" i="2"/>
  <c r="K216" i="2"/>
  <c r="I216" i="2"/>
  <c r="F216" i="2"/>
  <c r="J216" i="2"/>
  <c r="D217" i="2"/>
  <c r="Z216" i="2"/>
  <c r="AC215" i="2"/>
  <c r="AJ215" i="2" s="1"/>
  <c r="AG215" i="2"/>
  <c r="AN215" i="2" s="1"/>
  <c r="AL214" i="2"/>
  <c r="AI214" i="2"/>
  <c r="AJ214" i="2"/>
  <c r="E217" i="2"/>
  <c r="Q216" i="2"/>
  <c r="V216" i="2"/>
  <c r="O216" i="2"/>
  <c r="N216" i="2"/>
  <c r="P216" i="2"/>
  <c r="Y216" i="2"/>
  <c r="M219" i="2"/>
  <c r="C220" i="2"/>
  <c r="L219" i="2"/>
  <c r="X216" i="2" l="1"/>
  <c r="S216" i="2"/>
  <c r="AD216" i="2" s="1"/>
  <c r="AK216" i="2" s="1"/>
  <c r="T216" i="2"/>
  <c r="AE216" i="2" s="1"/>
  <c r="U216" i="2"/>
  <c r="AF216" i="2" s="1"/>
  <c r="G217" i="2"/>
  <c r="F217" i="2"/>
  <c r="K217" i="2"/>
  <c r="H217" i="2"/>
  <c r="J217" i="2"/>
  <c r="I217" i="2"/>
  <c r="D218" i="2"/>
  <c r="Z217" i="2"/>
  <c r="AC216" i="2"/>
  <c r="AJ216" i="2" s="1"/>
  <c r="E218" i="2"/>
  <c r="N217" i="2"/>
  <c r="V217" i="2"/>
  <c r="Q217" i="2"/>
  <c r="P217" i="2"/>
  <c r="O217" i="2"/>
  <c r="Y217" i="2"/>
  <c r="AG216" i="2"/>
  <c r="AB216" i="2"/>
  <c r="C221" i="2"/>
  <c r="L220" i="2"/>
  <c r="M220" i="2"/>
  <c r="S217" i="2" l="1"/>
  <c r="AD217" i="2" s="1"/>
  <c r="X217" i="2"/>
  <c r="AB217" i="2" s="1"/>
  <c r="AI217" i="2" s="1"/>
  <c r="T217" i="2"/>
  <c r="AE217" i="2" s="1"/>
  <c r="AL217" i="2" s="1"/>
  <c r="U217" i="2"/>
  <c r="AF217" i="2" s="1"/>
  <c r="AM217" i="2" s="1"/>
  <c r="J218" i="2"/>
  <c r="F218" i="2"/>
  <c r="G218" i="2"/>
  <c r="K218" i="2"/>
  <c r="H218" i="2"/>
  <c r="I218" i="2"/>
  <c r="D219" i="2"/>
  <c r="Z218" i="2"/>
  <c r="AG217" i="2"/>
  <c r="AN217" i="2" s="1"/>
  <c r="AC217" i="2"/>
  <c r="AI216" i="2"/>
  <c r="AM216" i="2"/>
  <c r="E219" i="2"/>
  <c r="O218" i="2"/>
  <c r="N218" i="2"/>
  <c r="Y218" i="2"/>
  <c r="Q218" i="2"/>
  <c r="V218" i="2"/>
  <c r="P218" i="2"/>
  <c r="AN216" i="2"/>
  <c r="AL216" i="2"/>
  <c r="M221" i="2"/>
  <c r="C222" i="2"/>
  <c r="L221" i="2"/>
  <c r="S218" i="2" l="1"/>
  <c r="AD218" i="2" s="1"/>
  <c r="AK218" i="2" s="1"/>
  <c r="X218" i="2"/>
  <c r="AB218" i="2" s="1"/>
  <c r="T218" i="2"/>
  <c r="AE218" i="2" s="1"/>
  <c r="AL218" i="2" s="1"/>
  <c r="U218" i="2"/>
  <c r="AF218" i="2" s="1"/>
  <c r="AM218" i="2" s="1"/>
  <c r="F219" i="2"/>
  <c r="H219" i="2"/>
  <c r="G219" i="2"/>
  <c r="J219" i="2"/>
  <c r="I219" i="2"/>
  <c r="K219" i="2"/>
  <c r="D220" i="2"/>
  <c r="Z219" i="2"/>
  <c r="AG218" i="2"/>
  <c r="AN218" i="2" s="1"/>
  <c r="AC218" i="2"/>
  <c r="AJ218" i="2" s="1"/>
  <c r="AJ217" i="2"/>
  <c r="AK217" i="2"/>
  <c r="E220" i="2"/>
  <c r="Y219" i="2"/>
  <c r="O219" i="2"/>
  <c r="N219" i="2"/>
  <c r="V219" i="2"/>
  <c r="Q219" i="2"/>
  <c r="P219" i="2"/>
  <c r="C223" i="2"/>
  <c r="L222" i="2"/>
  <c r="M222" i="2"/>
  <c r="T219" i="2" l="1"/>
  <c r="AE219" i="2" s="1"/>
  <c r="S219" i="2"/>
  <c r="AD219" i="2" s="1"/>
  <c r="X219" i="2"/>
  <c r="AB219" i="2" s="1"/>
  <c r="U219" i="2"/>
  <c r="AF219" i="2" s="1"/>
  <c r="H220" i="2"/>
  <c r="I220" i="2"/>
  <c r="J220" i="2"/>
  <c r="G220" i="2"/>
  <c r="K220" i="2"/>
  <c r="F220" i="2"/>
  <c r="D221" i="2"/>
  <c r="Z220" i="2"/>
  <c r="AC219" i="2"/>
  <c r="AJ219" i="2" s="1"/>
  <c r="AG219" i="2"/>
  <c r="AN219" i="2" s="1"/>
  <c r="E221" i="2"/>
  <c r="Q220" i="2"/>
  <c r="N220" i="2"/>
  <c r="V220" i="2"/>
  <c r="P220" i="2"/>
  <c r="O220" i="2"/>
  <c r="Y220" i="2"/>
  <c r="AI218" i="2"/>
  <c r="M223" i="2"/>
  <c r="L223" i="2"/>
  <c r="C224" i="2"/>
  <c r="S220" i="2" l="1"/>
  <c r="AD220" i="2" s="1"/>
  <c r="AK220" i="2" s="1"/>
  <c r="U220" i="2"/>
  <c r="AF220" i="2" s="1"/>
  <c r="AM220" i="2" s="1"/>
  <c r="T220" i="2"/>
  <c r="AE220" i="2" s="1"/>
  <c r="AL220" i="2" s="1"/>
  <c r="X220" i="2"/>
  <c r="AB220" i="2" s="1"/>
  <c r="AI220" i="2" s="1"/>
  <c r="H221" i="2"/>
  <c r="G221" i="2"/>
  <c r="J221" i="2"/>
  <c r="K221" i="2"/>
  <c r="F221" i="2"/>
  <c r="D222" i="2"/>
  <c r="I221" i="2"/>
  <c r="Z221" i="2"/>
  <c r="AC220" i="2"/>
  <c r="AJ220" i="2" s="1"/>
  <c r="AG220" i="2"/>
  <c r="AN220" i="2" s="1"/>
  <c r="AM219" i="2"/>
  <c r="E222" i="2"/>
  <c r="Q221" i="2"/>
  <c r="N221" i="2"/>
  <c r="P221" i="2"/>
  <c r="V221" i="2"/>
  <c r="O221" i="2"/>
  <c r="Y221" i="2"/>
  <c r="AK219" i="2"/>
  <c r="AL219" i="2"/>
  <c r="AI219" i="2"/>
  <c r="L224" i="2"/>
  <c r="M224" i="2"/>
  <c r="C225" i="2"/>
  <c r="T221" i="2" l="1"/>
  <c r="AE221" i="2" s="1"/>
  <c r="AL221" i="2" s="1"/>
  <c r="U221" i="2"/>
  <c r="AF221" i="2" s="1"/>
  <c r="AM221" i="2" s="1"/>
  <c r="X221" i="2"/>
  <c r="AB221" i="2" s="1"/>
  <c r="S221" i="2"/>
  <c r="AD221" i="2" s="1"/>
  <c r="J222" i="2"/>
  <c r="H222" i="2"/>
  <c r="I222" i="2"/>
  <c r="F222" i="2"/>
  <c r="D223" i="2"/>
  <c r="K222" i="2"/>
  <c r="G222" i="2"/>
  <c r="Z222" i="2"/>
  <c r="AG221" i="2"/>
  <c r="AN221" i="2" s="1"/>
  <c r="AC221" i="2"/>
  <c r="AJ221" i="2" s="1"/>
  <c r="E223" i="2"/>
  <c r="Q222" i="2"/>
  <c r="N222" i="2"/>
  <c r="Y222" i="2"/>
  <c r="O222" i="2"/>
  <c r="V222" i="2"/>
  <c r="P222" i="2"/>
  <c r="C226" i="2"/>
  <c r="M225" i="2"/>
  <c r="L225" i="2"/>
  <c r="S222" i="2" l="1"/>
  <c r="AD222" i="2" s="1"/>
  <c r="U222" i="2"/>
  <c r="AF222" i="2" s="1"/>
  <c r="X222" i="2"/>
  <c r="AB222" i="2" s="1"/>
  <c r="T222" i="2"/>
  <c r="AE222" i="2" s="1"/>
  <c r="AL222" i="2" s="1"/>
  <c r="F223" i="2"/>
  <c r="G223" i="2"/>
  <c r="K223" i="2"/>
  <c r="J223" i="2"/>
  <c r="H223" i="2"/>
  <c r="I223" i="2"/>
  <c r="D224" i="2"/>
  <c r="Z223" i="2"/>
  <c r="AK221" i="2"/>
  <c r="AC222" i="2"/>
  <c r="E224" i="2"/>
  <c r="P223" i="2"/>
  <c r="O223" i="2"/>
  <c r="V223" i="2"/>
  <c r="N223" i="2"/>
  <c r="Y223" i="2"/>
  <c r="Q223" i="2"/>
  <c r="AI221" i="2"/>
  <c r="AG222" i="2"/>
  <c r="C227" i="2"/>
  <c r="M226" i="2"/>
  <c r="L226" i="2"/>
  <c r="S223" i="2" l="1"/>
  <c r="AD223" i="2" s="1"/>
  <c r="AK223" i="2" s="1"/>
  <c r="U223" i="2"/>
  <c r="AF223" i="2" s="1"/>
  <c r="AM223" i="2" s="1"/>
  <c r="X223" i="2"/>
  <c r="AB223" i="2" s="1"/>
  <c r="T223" i="2"/>
  <c r="AE223" i="2" s="1"/>
  <c r="AL223" i="2" s="1"/>
  <c r="G224" i="2"/>
  <c r="F224" i="2"/>
  <c r="I224" i="2"/>
  <c r="H224" i="2"/>
  <c r="K224" i="2"/>
  <c r="J224" i="2"/>
  <c r="D225" i="2"/>
  <c r="Z224" i="2"/>
  <c r="AG223" i="2"/>
  <c r="AN223" i="2" s="1"/>
  <c r="AC223" i="2"/>
  <c r="AJ223" i="2" s="1"/>
  <c r="AK222" i="2"/>
  <c r="AM222" i="2"/>
  <c r="E225" i="2"/>
  <c r="P224" i="2"/>
  <c r="V224" i="2"/>
  <c r="Y224" i="2"/>
  <c r="Q224" i="2"/>
  <c r="O224" i="2"/>
  <c r="N224" i="2"/>
  <c r="AN222" i="2"/>
  <c r="AJ222" i="2"/>
  <c r="AI222" i="2"/>
  <c r="M227" i="2"/>
  <c r="C228" i="2"/>
  <c r="L227" i="2"/>
  <c r="U224" i="2" l="1"/>
  <c r="AF224" i="2" s="1"/>
  <c r="AM224" i="2" s="1"/>
  <c r="T224" i="2"/>
  <c r="AE224" i="2" s="1"/>
  <c r="S224" i="2"/>
  <c r="AD224" i="2" s="1"/>
  <c r="AK224" i="2" s="1"/>
  <c r="X224" i="2"/>
  <c r="AB224" i="2" s="1"/>
  <c r="AI224" i="2" s="1"/>
  <c r="J225" i="2"/>
  <c r="G225" i="2"/>
  <c r="H225" i="2"/>
  <c r="F225" i="2"/>
  <c r="I225" i="2"/>
  <c r="K225" i="2"/>
  <c r="D226" i="2"/>
  <c r="Z225" i="2"/>
  <c r="AC224" i="2"/>
  <c r="AJ224" i="2" s="1"/>
  <c r="E226" i="2"/>
  <c r="Q225" i="2"/>
  <c r="N225" i="2"/>
  <c r="P225" i="2"/>
  <c r="O225" i="2"/>
  <c r="Y225" i="2"/>
  <c r="V225" i="2"/>
  <c r="AI223" i="2"/>
  <c r="AG224" i="2"/>
  <c r="C229" i="2"/>
  <c r="L228" i="2"/>
  <c r="M228" i="2"/>
  <c r="S225" i="2" l="1"/>
  <c r="AD225" i="2" s="1"/>
  <c r="AK225" i="2" s="1"/>
  <c r="T225" i="2"/>
  <c r="AE225" i="2" s="1"/>
  <c r="AL225" i="2" s="1"/>
  <c r="U225" i="2"/>
  <c r="AF225" i="2" s="1"/>
  <c r="AM225" i="2" s="1"/>
  <c r="X225" i="2"/>
  <c r="AB225" i="2" s="1"/>
  <c r="F226" i="2"/>
  <c r="I226" i="2"/>
  <c r="K226" i="2"/>
  <c r="J226" i="2"/>
  <c r="G226" i="2"/>
  <c r="H226" i="2"/>
  <c r="D227" i="2"/>
  <c r="Z226" i="2"/>
  <c r="AG225" i="2"/>
  <c r="AN225" i="2" s="1"/>
  <c r="AC225" i="2"/>
  <c r="AJ225" i="2" s="1"/>
  <c r="AN224" i="2"/>
  <c r="AL224" i="2"/>
  <c r="E227" i="2"/>
  <c r="V226" i="2"/>
  <c r="N226" i="2"/>
  <c r="Y226" i="2"/>
  <c r="P226" i="2"/>
  <c r="Q226" i="2"/>
  <c r="O226" i="2"/>
  <c r="C230" i="2"/>
  <c r="M229" i="2"/>
  <c r="L229" i="2"/>
  <c r="X226" i="2" l="1"/>
  <c r="S226" i="2"/>
  <c r="AD226" i="2" s="1"/>
  <c r="U226" i="2"/>
  <c r="AF226" i="2" s="1"/>
  <c r="AM226" i="2" s="1"/>
  <c r="T226" i="2"/>
  <c r="AE226" i="2" s="1"/>
  <c r="H227" i="2"/>
  <c r="J227" i="2"/>
  <c r="K227" i="2"/>
  <c r="I227" i="2"/>
  <c r="F227" i="2"/>
  <c r="G227" i="2"/>
  <c r="D228" i="2"/>
  <c r="Z227" i="2"/>
  <c r="AC226" i="2"/>
  <c r="AJ226" i="2" s="1"/>
  <c r="AI225" i="2"/>
  <c r="E228" i="2"/>
  <c r="N227" i="2"/>
  <c r="Y227" i="2"/>
  <c r="O227" i="2"/>
  <c r="Q227" i="2"/>
  <c r="P227" i="2"/>
  <c r="V227" i="2"/>
  <c r="AG226" i="2"/>
  <c r="AB226" i="2"/>
  <c r="L230" i="2"/>
  <c r="M230" i="2"/>
  <c r="C231" i="2"/>
  <c r="X227" i="2" l="1"/>
  <c r="AB227" i="2" s="1"/>
  <c r="AI227" i="2" s="1"/>
  <c r="T227" i="2"/>
  <c r="AE227" i="2" s="1"/>
  <c r="U227" i="2"/>
  <c r="AF227" i="2" s="1"/>
  <c r="S227" i="2"/>
  <c r="AD227" i="2" s="1"/>
  <c r="G228" i="2"/>
  <c r="H228" i="2"/>
  <c r="F228" i="2"/>
  <c r="J228" i="2"/>
  <c r="K228" i="2"/>
  <c r="I228" i="2"/>
  <c r="D229" i="2"/>
  <c r="Z228" i="2"/>
  <c r="AC227" i="2"/>
  <c r="AJ227" i="2" s="1"/>
  <c r="AK226" i="2"/>
  <c r="AL226" i="2"/>
  <c r="AG227" i="2"/>
  <c r="AN227" i="2" s="1"/>
  <c r="E229" i="2"/>
  <c r="Q228" i="2"/>
  <c r="Y228" i="2"/>
  <c r="V228" i="2"/>
  <c r="P228" i="2"/>
  <c r="N228" i="2"/>
  <c r="O228" i="2"/>
  <c r="AN226" i="2"/>
  <c r="AI226" i="2"/>
  <c r="L231" i="2"/>
  <c r="M231" i="2"/>
  <c r="C232" i="2"/>
  <c r="S228" i="2" l="1"/>
  <c r="AD228" i="2" s="1"/>
  <c r="AK228" i="2" s="1"/>
  <c r="U228" i="2"/>
  <c r="AF228" i="2" s="1"/>
  <c r="AM228" i="2" s="1"/>
  <c r="X228" i="2"/>
  <c r="AB228" i="2" s="1"/>
  <c r="AI228" i="2" s="1"/>
  <c r="T228" i="2"/>
  <c r="AE228" i="2" s="1"/>
  <c r="AL228" i="2" s="1"/>
  <c r="F229" i="2"/>
  <c r="H229" i="2"/>
  <c r="D230" i="2"/>
  <c r="G229" i="2"/>
  <c r="I229" i="2"/>
  <c r="J229" i="2"/>
  <c r="K229" i="2"/>
  <c r="AC228" i="2"/>
  <c r="AJ228" i="2" s="1"/>
  <c r="Z229" i="2"/>
  <c r="AG228" i="2"/>
  <c r="AN228" i="2" s="1"/>
  <c r="AM227" i="2"/>
  <c r="AL227" i="2"/>
  <c r="E230" i="2"/>
  <c r="N229" i="2"/>
  <c r="P229" i="2"/>
  <c r="O229" i="2"/>
  <c r="Q229" i="2"/>
  <c r="V229" i="2"/>
  <c r="Y229" i="2"/>
  <c r="AK227" i="2"/>
  <c r="M232" i="2"/>
  <c r="L232" i="2"/>
  <c r="C233" i="2"/>
  <c r="S229" i="2" l="1"/>
  <c r="AD229" i="2" s="1"/>
  <c r="U229" i="2"/>
  <c r="AF229" i="2" s="1"/>
  <c r="AM229" i="2" s="1"/>
  <c r="T229" i="2"/>
  <c r="AE229" i="2" s="1"/>
  <c r="AL229" i="2" s="1"/>
  <c r="X229" i="2"/>
  <c r="AB229" i="2" s="1"/>
  <c r="AI229" i="2" s="1"/>
  <c r="I230" i="2"/>
  <c r="J230" i="2"/>
  <c r="H230" i="2"/>
  <c r="F230" i="2"/>
  <c r="G230" i="2"/>
  <c r="D231" i="2"/>
  <c r="K230" i="2"/>
  <c r="Z230" i="2"/>
  <c r="AC229" i="2"/>
  <c r="AJ229" i="2" s="1"/>
  <c r="AG229" i="2"/>
  <c r="AN229" i="2" s="1"/>
  <c r="E231" i="2"/>
  <c r="Q230" i="2"/>
  <c r="N230" i="2"/>
  <c r="P230" i="2"/>
  <c r="Y230" i="2"/>
  <c r="O230" i="2"/>
  <c r="V230" i="2"/>
  <c r="M233" i="2"/>
  <c r="L233" i="2"/>
  <c r="C234" i="2"/>
  <c r="T230" i="2" l="1"/>
  <c r="AE230" i="2" s="1"/>
  <c r="AL230" i="2" s="1"/>
  <c r="U230" i="2"/>
  <c r="AF230" i="2" s="1"/>
  <c r="AM230" i="2" s="1"/>
  <c r="S230" i="2"/>
  <c r="AD230" i="2" s="1"/>
  <c r="AK230" i="2" s="1"/>
  <c r="X230" i="2"/>
  <c r="AB230" i="2" s="1"/>
  <c r="K231" i="2"/>
  <c r="H231" i="2"/>
  <c r="J231" i="2"/>
  <c r="G231" i="2"/>
  <c r="I231" i="2"/>
  <c r="F231" i="2"/>
  <c r="D232" i="2"/>
  <c r="Z231" i="2"/>
  <c r="AG230" i="2"/>
  <c r="AN230" i="2" s="1"/>
  <c r="AC230" i="2"/>
  <c r="AJ230" i="2" s="1"/>
  <c r="AK229" i="2"/>
  <c r="E232" i="2"/>
  <c r="Y231" i="2"/>
  <c r="O231" i="2"/>
  <c r="Q231" i="2"/>
  <c r="N231" i="2"/>
  <c r="P231" i="2"/>
  <c r="V231" i="2"/>
  <c r="M234" i="2"/>
  <c r="C235" i="2"/>
  <c r="L234" i="2"/>
  <c r="Z232" i="2" l="1"/>
  <c r="X231" i="2"/>
  <c r="AB231" i="2" s="1"/>
  <c r="S231" i="2"/>
  <c r="AD231" i="2" s="1"/>
  <c r="U231" i="2"/>
  <c r="AF231" i="2" s="1"/>
  <c r="AM231" i="2" s="1"/>
  <c r="T231" i="2"/>
  <c r="AE231" i="2" s="1"/>
  <c r="G232" i="2"/>
  <c r="F232" i="2"/>
  <c r="I232" i="2"/>
  <c r="H232" i="2"/>
  <c r="J232" i="2"/>
  <c r="D233" i="2"/>
  <c r="K232" i="2"/>
  <c r="AG231" i="2"/>
  <c r="AN231" i="2" s="1"/>
  <c r="AC231" i="2"/>
  <c r="AJ231" i="2" s="1"/>
  <c r="AI230" i="2"/>
  <c r="E233" i="2"/>
  <c r="P232" i="2"/>
  <c r="Q232" i="2"/>
  <c r="V232" i="2"/>
  <c r="Y232" i="2"/>
  <c r="N232" i="2"/>
  <c r="O232" i="2"/>
  <c r="M235" i="2"/>
  <c r="L235" i="2"/>
  <c r="C236" i="2"/>
  <c r="S232" i="2" l="1"/>
  <c r="AD232" i="2" s="1"/>
  <c r="AK232" i="2" s="1"/>
  <c r="U232" i="2"/>
  <c r="AF232" i="2" s="1"/>
  <c r="AM232" i="2" s="1"/>
  <c r="X232" i="2"/>
  <c r="AB232" i="2" s="1"/>
  <c r="AI232" i="2" s="1"/>
  <c r="T232" i="2"/>
  <c r="AE232" i="2" s="1"/>
  <c r="AL232" i="2" s="1"/>
  <c r="G233" i="2"/>
  <c r="F233" i="2"/>
  <c r="H233" i="2"/>
  <c r="J233" i="2"/>
  <c r="K233" i="2"/>
  <c r="I233" i="2"/>
  <c r="D234" i="2"/>
  <c r="Z233" i="2"/>
  <c r="AC232" i="2"/>
  <c r="AJ232" i="2" s="1"/>
  <c r="AG232" i="2"/>
  <c r="AN232" i="2" s="1"/>
  <c r="AK231" i="2"/>
  <c r="AI231" i="2"/>
  <c r="E234" i="2"/>
  <c r="N233" i="2"/>
  <c r="Y233" i="2"/>
  <c r="P233" i="2"/>
  <c r="V233" i="2"/>
  <c r="O233" i="2"/>
  <c r="Q233" i="2"/>
  <c r="AL231" i="2"/>
  <c r="L236" i="2"/>
  <c r="M236" i="2"/>
  <c r="C237" i="2"/>
  <c r="Z234" i="2" l="1"/>
  <c r="S233" i="2"/>
  <c r="AD233" i="2" s="1"/>
  <c r="X233" i="2"/>
  <c r="AB233" i="2" s="1"/>
  <c r="U233" i="2"/>
  <c r="AF233" i="2" s="1"/>
  <c r="AM233" i="2" s="1"/>
  <c r="T233" i="2"/>
  <c r="AE233" i="2" s="1"/>
  <c r="H234" i="2"/>
  <c r="J234" i="2"/>
  <c r="K234" i="2"/>
  <c r="G234" i="2"/>
  <c r="F234" i="2"/>
  <c r="I234" i="2"/>
  <c r="D235" i="2"/>
  <c r="AC233" i="2"/>
  <c r="AJ233" i="2" s="1"/>
  <c r="AG233" i="2"/>
  <c r="AN233" i="2" s="1"/>
  <c r="E235" i="2"/>
  <c r="N234" i="2"/>
  <c r="P234" i="2"/>
  <c r="Q234" i="2"/>
  <c r="O234" i="2"/>
  <c r="Y234" i="2"/>
  <c r="V234" i="2"/>
  <c r="L237" i="2"/>
  <c r="M237" i="2"/>
  <c r="C238" i="2"/>
  <c r="S234" i="2" l="1"/>
  <c r="AD234" i="2" s="1"/>
  <c r="AK234" i="2" s="1"/>
  <c r="X234" i="2"/>
  <c r="AB234" i="2" s="1"/>
  <c r="U234" i="2"/>
  <c r="AF234" i="2" s="1"/>
  <c r="AM234" i="2" s="1"/>
  <c r="T234" i="2"/>
  <c r="AE234" i="2" s="1"/>
  <c r="AL234" i="2" s="1"/>
  <c r="I235" i="2"/>
  <c r="J235" i="2"/>
  <c r="G235" i="2"/>
  <c r="H235" i="2"/>
  <c r="F235" i="2"/>
  <c r="K235" i="2"/>
  <c r="D236" i="2"/>
  <c r="Z235" i="2"/>
  <c r="E236" i="2"/>
  <c r="Y235" i="2"/>
  <c r="O235" i="2"/>
  <c r="P235" i="2"/>
  <c r="Q235" i="2"/>
  <c r="V235" i="2"/>
  <c r="N235" i="2"/>
  <c r="AL233" i="2"/>
  <c r="AC234" i="2"/>
  <c r="AI233" i="2"/>
  <c r="AK233" i="2"/>
  <c r="AG234" i="2"/>
  <c r="C239" i="2"/>
  <c r="L238" i="2"/>
  <c r="M238" i="2"/>
  <c r="U235" i="2" l="1"/>
  <c r="AF235" i="2" s="1"/>
  <c r="AM235" i="2" s="1"/>
  <c r="S235" i="2"/>
  <c r="AD235" i="2" s="1"/>
  <c r="AK235" i="2" s="1"/>
  <c r="X235" i="2"/>
  <c r="AB235" i="2" s="1"/>
  <c r="AI235" i="2" s="1"/>
  <c r="T235" i="2"/>
  <c r="AE235" i="2" s="1"/>
  <c r="AL235" i="2" s="1"/>
  <c r="H236" i="2"/>
  <c r="J236" i="2"/>
  <c r="F236" i="2"/>
  <c r="G236" i="2"/>
  <c r="K236" i="2"/>
  <c r="I236" i="2"/>
  <c r="D237" i="2"/>
  <c r="Z236" i="2"/>
  <c r="AC235" i="2"/>
  <c r="AJ235" i="2" s="1"/>
  <c r="E237" i="2"/>
  <c r="Q236" i="2"/>
  <c r="N236" i="2"/>
  <c r="O236" i="2"/>
  <c r="V236" i="2"/>
  <c r="P236" i="2"/>
  <c r="Y236" i="2"/>
  <c r="AN234" i="2"/>
  <c r="AJ234" i="2"/>
  <c r="AI234" i="2"/>
  <c r="AG235" i="2"/>
  <c r="M239" i="2"/>
  <c r="C240" i="2"/>
  <c r="L239" i="2"/>
  <c r="S236" i="2" l="1"/>
  <c r="AD236" i="2" s="1"/>
  <c r="AK236" i="2" s="1"/>
  <c r="T236" i="2"/>
  <c r="AE236" i="2" s="1"/>
  <c r="AL236" i="2" s="1"/>
  <c r="U236" i="2"/>
  <c r="AF236" i="2" s="1"/>
  <c r="AM236" i="2" s="1"/>
  <c r="X236" i="2"/>
  <c r="AB236" i="2" s="1"/>
  <c r="K237" i="2"/>
  <c r="H237" i="2"/>
  <c r="F237" i="2"/>
  <c r="G237" i="2"/>
  <c r="I237" i="2"/>
  <c r="D238" i="2"/>
  <c r="J237" i="2"/>
  <c r="Z237" i="2"/>
  <c r="AG236" i="2"/>
  <c r="AN236" i="2" s="1"/>
  <c r="AC236" i="2"/>
  <c r="AJ236" i="2" s="1"/>
  <c r="E238" i="2"/>
  <c r="Y237" i="2"/>
  <c r="P237" i="2"/>
  <c r="O237" i="2"/>
  <c r="V237" i="2"/>
  <c r="Q237" i="2"/>
  <c r="N237" i="2"/>
  <c r="AN235" i="2"/>
  <c r="L240" i="2"/>
  <c r="M240" i="2"/>
  <c r="C241" i="2"/>
  <c r="S237" i="2" l="1"/>
  <c r="AD237" i="2" s="1"/>
  <c r="AK237" i="2" s="1"/>
  <c r="X237" i="2"/>
  <c r="AB237" i="2" s="1"/>
  <c r="AI237" i="2" s="1"/>
  <c r="T237" i="2"/>
  <c r="AE237" i="2" s="1"/>
  <c r="AL237" i="2" s="1"/>
  <c r="U237" i="2"/>
  <c r="AF237" i="2" s="1"/>
  <c r="F238" i="2"/>
  <c r="J238" i="2"/>
  <c r="H238" i="2"/>
  <c r="G238" i="2"/>
  <c r="K238" i="2"/>
  <c r="I238" i="2"/>
  <c r="D239" i="2"/>
  <c r="Z238" i="2"/>
  <c r="AC237" i="2"/>
  <c r="AJ237" i="2" s="1"/>
  <c r="E239" i="2"/>
  <c r="Q238" i="2"/>
  <c r="N238" i="2"/>
  <c r="O238" i="2"/>
  <c r="V238" i="2"/>
  <c r="P238" i="2"/>
  <c r="Y238" i="2"/>
  <c r="AI236" i="2"/>
  <c r="AG237" i="2"/>
  <c r="C242" i="2"/>
  <c r="L241" i="2"/>
  <c r="M241" i="2"/>
  <c r="T238" i="2" l="1"/>
  <c r="AE238" i="2" s="1"/>
  <c r="AL238" i="2" s="1"/>
  <c r="U238" i="2"/>
  <c r="AF238" i="2" s="1"/>
  <c r="AM238" i="2" s="1"/>
  <c r="X238" i="2"/>
  <c r="AB238" i="2" s="1"/>
  <c r="AI238" i="2" s="1"/>
  <c r="S238" i="2"/>
  <c r="AD238" i="2" s="1"/>
  <c r="AK238" i="2" s="1"/>
  <c r="F239" i="2"/>
  <c r="G239" i="2"/>
  <c r="I239" i="2"/>
  <c r="J239" i="2"/>
  <c r="H239" i="2"/>
  <c r="K239" i="2"/>
  <c r="D240" i="2"/>
  <c r="Z239" i="2"/>
  <c r="AC238" i="2"/>
  <c r="AJ238" i="2" s="1"/>
  <c r="AG238" i="2"/>
  <c r="AN238" i="2" s="1"/>
  <c r="E240" i="2"/>
  <c r="Y239" i="2"/>
  <c r="V239" i="2"/>
  <c r="P239" i="2"/>
  <c r="Q239" i="2"/>
  <c r="O239" i="2"/>
  <c r="N239" i="2"/>
  <c r="AN237" i="2"/>
  <c r="AM237" i="2"/>
  <c r="M242" i="2"/>
  <c r="C243" i="2"/>
  <c r="L242" i="2"/>
  <c r="U239" i="2" l="1"/>
  <c r="AF239" i="2" s="1"/>
  <c r="AM239" i="2" s="1"/>
  <c r="S239" i="2"/>
  <c r="AD239" i="2" s="1"/>
  <c r="AK239" i="2" s="1"/>
  <c r="X239" i="2"/>
  <c r="AB239" i="2" s="1"/>
  <c r="AI239" i="2" s="1"/>
  <c r="T239" i="2"/>
  <c r="AE239" i="2" s="1"/>
  <c r="AL239" i="2" s="1"/>
  <c r="H240" i="2"/>
  <c r="F240" i="2"/>
  <c r="I240" i="2"/>
  <c r="G240" i="2"/>
  <c r="K240" i="2"/>
  <c r="J240" i="2"/>
  <c r="D241" i="2"/>
  <c r="Z240" i="2"/>
  <c r="AG239" i="2"/>
  <c r="AN239" i="2" s="1"/>
  <c r="E241" i="2"/>
  <c r="N240" i="2"/>
  <c r="Q240" i="2"/>
  <c r="Y240" i="2"/>
  <c r="P240" i="2"/>
  <c r="V240" i="2"/>
  <c r="O240" i="2"/>
  <c r="AC239" i="2"/>
  <c r="M243" i="2"/>
  <c r="C244" i="2"/>
  <c r="L243" i="2"/>
  <c r="U240" i="2" l="1"/>
  <c r="AF240" i="2" s="1"/>
  <c r="S240" i="2"/>
  <c r="AD240" i="2" s="1"/>
  <c r="AK240" i="2" s="1"/>
  <c r="X240" i="2"/>
  <c r="AB240" i="2" s="1"/>
  <c r="AI240" i="2" s="1"/>
  <c r="T240" i="2"/>
  <c r="AE240" i="2" s="1"/>
  <c r="AL240" i="2" s="1"/>
  <c r="F241" i="2"/>
  <c r="H241" i="2"/>
  <c r="J241" i="2"/>
  <c r="K241" i="2"/>
  <c r="I241" i="2"/>
  <c r="G241" i="2"/>
  <c r="D242" i="2"/>
  <c r="Z241" i="2"/>
  <c r="AC240" i="2"/>
  <c r="AJ240" i="2" s="1"/>
  <c r="AG240" i="2"/>
  <c r="AN240" i="2" s="1"/>
  <c r="E242" i="2"/>
  <c r="N241" i="2"/>
  <c r="Q241" i="2"/>
  <c r="V241" i="2"/>
  <c r="Y241" i="2"/>
  <c r="O241" i="2"/>
  <c r="P241" i="2"/>
  <c r="AJ239" i="2"/>
  <c r="M244" i="2"/>
  <c r="L244" i="2"/>
  <c r="C245" i="2"/>
  <c r="T241" i="2" l="1"/>
  <c r="AE241" i="2" s="1"/>
  <c r="AL241" i="2" s="1"/>
  <c r="U241" i="2"/>
  <c r="AF241" i="2" s="1"/>
  <c r="X241" i="2"/>
  <c r="AB241" i="2" s="1"/>
  <c r="AI241" i="2" s="1"/>
  <c r="S241" i="2"/>
  <c r="AD241" i="2" s="1"/>
  <c r="AK241" i="2" s="1"/>
  <c r="K242" i="2"/>
  <c r="J242" i="2"/>
  <c r="I242" i="2"/>
  <c r="H242" i="2"/>
  <c r="F242" i="2"/>
  <c r="G242" i="2"/>
  <c r="D243" i="2"/>
  <c r="Z242" i="2"/>
  <c r="AG241" i="2"/>
  <c r="AN241" i="2" s="1"/>
  <c r="AC241" i="2"/>
  <c r="AJ241" i="2" s="1"/>
  <c r="E243" i="2"/>
  <c r="O242" i="2"/>
  <c r="N242" i="2"/>
  <c r="Q242" i="2"/>
  <c r="P242" i="2"/>
  <c r="V242" i="2"/>
  <c r="Y242" i="2"/>
  <c r="AM240" i="2"/>
  <c r="M245" i="2"/>
  <c r="C246" i="2"/>
  <c r="L245" i="2"/>
  <c r="T242" i="2" l="1"/>
  <c r="AE242" i="2" s="1"/>
  <c r="AL242" i="2" s="1"/>
  <c r="S242" i="2"/>
  <c r="AD242" i="2" s="1"/>
  <c r="U242" i="2"/>
  <c r="AF242" i="2" s="1"/>
  <c r="AM242" i="2" s="1"/>
  <c r="X242" i="2"/>
  <c r="AB242" i="2" s="1"/>
  <c r="AI242" i="2" s="1"/>
  <c r="F243" i="2"/>
  <c r="J243" i="2"/>
  <c r="I243" i="2"/>
  <c r="K243" i="2"/>
  <c r="H243" i="2"/>
  <c r="G243" i="2"/>
  <c r="D244" i="2"/>
  <c r="AG242" i="2"/>
  <c r="AN242" i="2" s="1"/>
  <c r="Z243" i="2"/>
  <c r="AC242" i="2"/>
  <c r="AJ242" i="2" s="1"/>
  <c r="E244" i="2"/>
  <c r="Y243" i="2"/>
  <c r="V243" i="2"/>
  <c r="P243" i="2"/>
  <c r="N243" i="2"/>
  <c r="O243" i="2"/>
  <c r="Q243" i="2"/>
  <c r="AM241" i="2"/>
  <c r="M246" i="2"/>
  <c r="C247" i="2"/>
  <c r="L246" i="2"/>
  <c r="U243" i="2" l="1"/>
  <c r="AF243" i="2" s="1"/>
  <c r="AM243" i="2" s="1"/>
  <c r="T243" i="2"/>
  <c r="AE243" i="2" s="1"/>
  <c r="X243" i="2"/>
  <c r="AB243" i="2" s="1"/>
  <c r="S243" i="2"/>
  <c r="AD243" i="2" s="1"/>
  <c r="J244" i="2"/>
  <c r="G244" i="2"/>
  <c r="I244" i="2"/>
  <c r="F244" i="2"/>
  <c r="K244" i="2"/>
  <c r="D245" i="2"/>
  <c r="H244" i="2"/>
  <c r="AG243" i="2"/>
  <c r="AN243" i="2" s="1"/>
  <c r="Z244" i="2"/>
  <c r="AK242" i="2"/>
  <c r="E245" i="2"/>
  <c r="N244" i="2"/>
  <c r="P244" i="2"/>
  <c r="Q244" i="2"/>
  <c r="O244" i="2"/>
  <c r="V244" i="2"/>
  <c r="Y244" i="2"/>
  <c r="AC243" i="2"/>
  <c r="M247" i="2"/>
  <c r="L247" i="2"/>
  <c r="C248" i="2"/>
  <c r="S244" i="2" l="1"/>
  <c r="U244" i="2"/>
  <c r="AF244" i="2" s="1"/>
  <c r="X244" i="2"/>
  <c r="AB244" i="2" s="1"/>
  <c r="T244" i="2"/>
  <c r="AE244" i="2" s="1"/>
  <c r="I245" i="2"/>
  <c r="K245" i="2"/>
  <c r="J245" i="2"/>
  <c r="G245" i="2"/>
  <c r="F245" i="2"/>
  <c r="D246" i="2"/>
  <c r="H245" i="2"/>
  <c r="Z245" i="2"/>
  <c r="AG244" i="2"/>
  <c r="AN244" i="2" s="1"/>
  <c r="AC244" i="2"/>
  <c r="AJ244" i="2" s="1"/>
  <c r="E246" i="2"/>
  <c r="P245" i="2"/>
  <c r="O245" i="2"/>
  <c r="Q245" i="2"/>
  <c r="N245" i="2"/>
  <c r="Y245" i="2"/>
  <c r="V245" i="2"/>
  <c r="AL243" i="2"/>
  <c r="AI243" i="2"/>
  <c r="AJ243" i="2"/>
  <c r="AD244" i="2"/>
  <c r="AK244" i="2" s="1"/>
  <c r="AK243" i="2"/>
  <c r="M248" i="2"/>
  <c r="L248" i="2"/>
  <c r="C249" i="2"/>
  <c r="T245" i="2" l="1"/>
  <c r="AE245" i="2" s="1"/>
  <c r="AL245" i="2" s="1"/>
  <c r="U245" i="2"/>
  <c r="AF245" i="2" s="1"/>
  <c r="AM245" i="2" s="1"/>
  <c r="X245" i="2"/>
  <c r="AB245" i="2" s="1"/>
  <c r="AI245" i="2" s="1"/>
  <c r="S245" i="2"/>
  <c r="AD245" i="2" s="1"/>
  <c r="AK245" i="2" s="1"/>
  <c r="J246" i="2"/>
  <c r="H246" i="2"/>
  <c r="K246" i="2"/>
  <c r="G246" i="2"/>
  <c r="F246" i="2"/>
  <c r="I246" i="2"/>
  <c r="D247" i="2"/>
  <c r="Z246" i="2"/>
  <c r="AG245" i="2"/>
  <c r="AN245" i="2" s="1"/>
  <c r="AC245" i="2"/>
  <c r="AJ245" i="2" s="1"/>
  <c r="AI244" i="2"/>
  <c r="AM244" i="2"/>
  <c r="E247" i="2"/>
  <c r="O246" i="2"/>
  <c r="Q246" i="2"/>
  <c r="N246" i="2"/>
  <c r="Y246" i="2"/>
  <c r="P246" i="2"/>
  <c r="V246" i="2"/>
  <c r="AL244" i="2"/>
  <c r="M249" i="2"/>
  <c r="L249" i="2"/>
  <c r="C250" i="2"/>
  <c r="U246" i="2" l="1"/>
  <c r="AF246" i="2" s="1"/>
  <c r="T246" i="2"/>
  <c r="AE246" i="2" s="1"/>
  <c r="AL246" i="2" s="1"/>
  <c r="S246" i="2"/>
  <c r="AD246" i="2" s="1"/>
  <c r="X246" i="2"/>
  <c r="AB246" i="2" s="1"/>
  <c r="AI246" i="2" s="1"/>
  <c r="H247" i="2"/>
  <c r="D248" i="2"/>
  <c r="J247" i="2"/>
  <c r="K247" i="2"/>
  <c r="G247" i="2"/>
  <c r="I247" i="2"/>
  <c r="F247" i="2"/>
  <c r="Z247" i="2"/>
  <c r="AG246" i="2"/>
  <c r="AN246" i="2" s="1"/>
  <c r="AC246" i="2"/>
  <c r="AJ246" i="2" s="1"/>
  <c r="E248" i="2"/>
  <c r="P247" i="2"/>
  <c r="O247" i="2"/>
  <c r="V247" i="2"/>
  <c r="N247" i="2"/>
  <c r="Q247" i="2"/>
  <c r="Y247" i="2"/>
  <c r="L250" i="2"/>
  <c r="M250" i="2"/>
  <c r="C251" i="2"/>
  <c r="X247" i="2" l="1"/>
  <c r="AB247" i="2" s="1"/>
  <c r="U247" i="2"/>
  <c r="AF247" i="2" s="1"/>
  <c r="AM247" i="2" s="1"/>
  <c r="T247" i="2"/>
  <c r="AE247" i="2" s="1"/>
  <c r="AL247" i="2" s="1"/>
  <c r="S247" i="2"/>
  <c r="AD247" i="2" s="1"/>
  <c r="AK247" i="2" s="1"/>
  <c r="F248" i="2"/>
  <c r="K248" i="2"/>
  <c r="J248" i="2"/>
  <c r="H248" i="2"/>
  <c r="I248" i="2"/>
  <c r="D249" i="2"/>
  <c r="G248" i="2"/>
  <c r="Z248" i="2"/>
  <c r="AG247" i="2"/>
  <c r="AN247" i="2" s="1"/>
  <c r="AC247" i="2"/>
  <c r="AJ247" i="2" s="1"/>
  <c r="AK246" i="2"/>
  <c r="E249" i="2"/>
  <c r="O248" i="2"/>
  <c r="Q248" i="2"/>
  <c r="V248" i="2"/>
  <c r="P248" i="2"/>
  <c r="N248" i="2"/>
  <c r="Y248" i="2"/>
  <c r="AM246" i="2"/>
  <c r="L251" i="2"/>
  <c r="M251" i="2"/>
  <c r="C252" i="2"/>
  <c r="T248" i="2" l="1"/>
  <c r="AE248" i="2" s="1"/>
  <c r="AL248" i="2" s="1"/>
  <c r="U248" i="2"/>
  <c r="AF248" i="2" s="1"/>
  <c r="AM248" i="2" s="1"/>
  <c r="X248" i="2"/>
  <c r="AB248" i="2" s="1"/>
  <c r="S248" i="2"/>
  <c r="AD248" i="2" s="1"/>
  <c r="AK248" i="2" s="1"/>
  <c r="K249" i="2"/>
  <c r="I249" i="2"/>
  <c r="F249" i="2"/>
  <c r="H249" i="2"/>
  <c r="G249" i="2"/>
  <c r="J249" i="2"/>
  <c r="D250" i="2"/>
  <c r="Z249" i="2"/>
  <c r="AC248" i="2"/>
  <c r="AJ248" i="2" s="1"/>
  <c r="E250" i="2"/>
  <c r="P249" i="2"/>
  <c r="N249" i="2"/>
  <c r="Q249" i="2"/>
  <c r="Y249" i="2"/>
  <c r="O249" i="2"/>
  <c r="V249" i="2"/>
  <c r="AG248" i="2"/>
  <c r="AI247" i="2"/>
  <c r="C253" i="2"/>
  <c r="M252" i="2"/>
  <c r="L252" i="2"/>
  <c r="T249" i="2" l="1"/>
  <c r="AE249" i="2" s="1"/>
  <c r="AL249" i="2" s="1"/>
  <c r="S249" i="2"/>
  <c r="AD249" i="2" s="1"/>
  <c r="U249" i="2"/>
  <c r="AF249" i="2" s="1"/>
  <c r="X249" i="2"/>
  <c r="AB249" i="2" s="1"/>
  <c r="AI249" i="2" s="1"/>
  <c r="K250" i="2"/>
  <c r="H250" i="2"/>
  <c r="G250" i="2"/>
  <c r="F250" i="2"/>
  <c r="J250" i="2"/>
  <c r="I250" i="2"/>
  <c r="D251" i="2"/>
  <c r="Z250" i="2"/>
  <c r="AC249" i="2"/>
  <c r="AJ249" i="2" s="1"/>
  <c r="AG249" i="2"/>
  <c r="AN249" i="2" s="1"/>
  <c r="E251" i="2"/>
  <c r="N250" i="2"/>
  <c r="Y250" i="2"/>
  <c r="O250" i="2"/>
  <c r="V250" i="2"/>
  <c r="Q250" i="2"/>
  <c r="P250" i="2"/>
  <c r="AN248" i="2"/>
  <c r="AI248" i="2"/>
  <c r="L253" i="2"/>
  <c r="C254" i="2"/>
  <c r="M253" i="2"/>
  <c r="T250" i="2" l="1"/>
  <c r="AE250" i="2" s="1"/>
  <c r="S250" i="2"/>
  <c r="AD250" i="2" s="1"/>
  <c r="AK250" i="2" s="1"/>
  <c r="X250" i="2"/>
  <c r="AB250" i="2" s="1"/>
  <c r="AI250" i="2" s="1"/>
  <c r="U250" i="2"/>
  <c r="AF250" i="2" s="1"/>
  <c r="AM250" i="2" s="1"/>
  <c r="G251" i="2"/>
  <c r="F251" i="2"/>
  <c r="I251" i="2"/>
  <c r="K251" i="2"/>
  <c r="J251" i="2"/>
  <c r="H251" i="2"/>
  <c r="D252" i="2"/>
  <c r="AG250" i="2"/>
  <c r="AN250" i="2" s="1"/>
  <c r="Z251" i="2"/>
  <c r="E252" i="2"/>
  <c r="Y251" i="2"/>
  <c r="P251" i="2"/>
  <c r="V251" i="2"/>
  <c r="O251" i="2"/>
  <c r="N251" i="2"/>
  <c r="Q251" i="2"/>
  <c r="AM249" i="2"/>
  <c r="AK249" i="2"/>
  <c r="AC250" i="2"/>
  <c r="M254" i="2"/>
  <c r="C255" i="2"/>
  <c r="L254" i="2"/>
  <c r="X251" i="2" l="1"/>
  <c r="AB251" i="2" s="1"/>
  <c r="AI251" i="2" s="1"/>
  <c r="U251" i="2"/>
  <c r="AF251" i="2" s="1"/>
  <c r="T251" i="2"/>
  <c r="AE251" i="2" s="1"/>
  <c r="S251" i="2"/>
  <c r="AD251" i="2" s="1"/>
  <c r="G252" i="2"/>
  <c r="D253" i="2"/>
  <c r="F252" i="2"/>
  <c r="J252" i="2"/>
  <c r="I252" i="2"/>
  <c r="K252" i="2"/>
  <c r="H252" i="2"/>
  <c r="Z252" i="2"/>
  <c r="AG251" i="2"/>
  <c r="AN251" i="2" s="1"/>
  <c r="AC251" i="2"/>
  <c r="AJ251" i="2" s="1"/>
  <c r="AL250" i="2"/>
  <c r="E253" i="2"/>
  <c r="Y252" i="2"/>
  <c r="O252" i="2"/>
  <c r="Q252" i="2"/>
  <c r="N252" i="2"/>
  <c r="V252" i="2"/>
  <c r="P252" i="2"/>
  <c r="AJ250" i="2"/>
  <c r="L255" i="2"/>
  <c r="M255" i="2"/>
  <c r="C256" i="2"/>
  <c r="U252" i="2" l="1"/>
  <c r="AF252" i="2" s="1"/>
  <c r="X252" i="2"/>
  <c r="AB252" i="2" s="1"/>
  <c r="AI252" i="2" s="1"/>
  <c r="T252" i="2"/>
  <c r="AE252" i="2" s="1"/>
  <c r="S252" i="2"/>
  <c r="AD252" i="2" s="1"/>
  <c r="F253" i="2"/>
  <c r="K253" i="2"/>
  <c r="G253" i="2"/>
  <c r="J253" i="2"/>
  <c r="D254" i="2"/>
  <c r="I253" i="2"/>
  <c r="H253" i="2"/>
  <c r="Z253" i="2"/>
  <c r="AC252" i="2"/>
  <c r="AJ252" i="2" s="1"/>
  <c r="AG252" i="2"/>
  <c r="AN252" i="2" s="1"/>
  <c r="E254" i="2"/>
  <c r="V253" i="2"/>
  <c r="Y253" i="2"/>
  <c r="N253" i="2"/>
  <c r="P253" i="2"/>
  <c r="Q253" i="2"/>
  <c r="O253" i="2"/>
  <c r="AL251" i="2"/>
  <c r="AM251" i="2"/>
  <c r="AK251" i="2"/>
  <c r="L256" i="2"/>
  <c r="M256" i="2"/>
  <c r="C257" i="2"/>
  <c r="U253" i="2" l="1"/>
  <c r="AF253" i="2" s="1"/>
  <c r="AM253" i="2" s="1"/>
  <c r="S253" i="2"/>
  <c r="AD253" i="2" s="1"/>
  <c r="AK253" i="2" s="1"/>
  <c r="T253" i="2"/>
  <c r="AE253" i="2" s="1"/>
  <c r="AL253" i="2" s="1"/>
  <c r="X253" i="2"/>
  <c r="AB253" i="2" s="1"/>
  <c r="G254" i="2"/>
  <c r="K254" i="2"/>
  <c r="H254" i="2"/>
  <c r="J254" i="2"/>
  <c r="I254" i="2"/>
  <c r="F254" i="2"/>
  <c r="D255" i="2"/>
  <c r="AC253" i="2"/>
  <c r="AJ253" i="2" s="1"/>
  <c r="Z254" i="2"/>
  <c r="E255" i="2"/>
  <c r="Q254" i="2"/>
  <c r="O254" i="2"/>
  <c r="N254" i="2"/>
  <c r="P254" i="2"/>
  <c r="V254" i="2"/>
  <c r="Y254" i="2"/>
  <c r="AG253" i="2"/>
  <c r="AK252" i="2"/>
  <c r="AM252" i="2"/>
  <c r="AL252" i="2"/>
  <c r="L257" i="2"/>
  <c r="C258" i="2"/>
  <c r="M257" i="2"/>
  <c r="U254" i="2" l="1"/>
  <c r="AF254" i="2" s="1"/>
  <c r="AM254" i="2" s="1"/>
  <c r="S254" i="2"/>
  <c r="AD254" i="2" s="1"/>
  <c r="AK254" i="2" s="1"/>
  <c r="T254" i="2"/>
  <c r="AE254" i="2" s="1"/>
  <c r="AL254" i="2" s="1"/>
  <c r="X254" i="2"/>
  <c r="AB254" i="2" s="1"/>
  <c r="AG254" i="2"/>
  <c r="AN254" i="2" s="1"/>
  <c r="F255" i="2"/>
  <c r="J255" i="2"/>
  <c r="K255" i="2"/>
  <c r="H255" i="2"/>
  <c r="I255" i="2"/>
  <c r="D256" i="2"/>
  <c r="G255" i="2"/>
  <c r="Z255" i="2"/>
  <c r="AC254" i="2"/>
  <c r="AJ254" i="2" s="1"/>
  <c r="AN253" i="2"/>
  <c r="AI253" i="2"/>
  <c r="E256" i="2"/>
  <c r="Q255" i="2"/>
  <c r="P255" i="2"/>
  <c r="Y255" i="2"/>
  <c r="N255" i="2"/>
  <c r="V255" i="2"/>
  <c r="O255" i="2"/>
  <c r="M258" i="2"/>
  <c r="C259" i="2"/>
  <c r="L258" i="2"/>
  <c r="U255" i="2" l="1"/>
  <c r="AF255" i="2" s="1"/>
  <c r="T255" i="2"/>
  <c r="AE255" i="2" s="1"/>
  <c r="AL255" i="2" s="1"/>
  <c r="X255" i="2"/>
  <c r="AB255" i="2" s="1"/>
  <c r="AI255" i="2" s="1"/>
  <c r="S255" i="2"/>
  <c r="AD255" i="2" s="1"/>
  <c r="AK255" i="2" s="1"/>
  <c r="H256" i="2"/>
  <c r="J256" i="2"/>
  <c r="F256" i="2"/>
  <c r="I256" i="2"/>
  <c r="G256" i="2"/>
  <c r="K256" i="2"/>
  <c r="D257" i="2"/>
  <c r="Z256" i="2"/>
  <c r="AC255" i="2"/>
  <c r="AJ255" i="2" s="1"/>
  <c r="E257" i="2"/>
  <c r="O256" i="2"/>
  <c r="Q256" i="2"/>
  <c r="V256" i="2"/>
  <c r="N256" i="2"/>
  <c r="P256" i="2"/>
  <c r="Y256" i="2"/>
  <c r="AG255" i="2"/>
  <c r="AN255" i="2" s="1"/>
  <c r="AI254" i="2"/>
  <c r="C260" i="2"/>
  <c r="L259" i="2"/>
  <c r="M259" i="2"/>
  <c r="T256" i="2" l="1"/>
  <c r="AE256" i="2" s="1"/>
  <c r="AL256" i="2" s="1"/>
  <c r="U256" i="2"/>
  <c r="AF256" i="2" s="1"/>
  <c r="AM256" i="2" s="1"/>
  <c r="S256" i="2"/>
  <c r="AD256" i="2" s="1"/>
  <c r="AK256" i="2" s="1"/>
  <c r="X256" i="2"/>
  <c r="AB256" i="2" s="1"/>
  <c r="AI256" i="2" s="1"/>
  <c r="K257" i="2"/>
  <c r="G257" i="2"/>
  <c r="H257" i="2"/>
  <c r="F257" i="2"/>
  <c r="I257" i="2"/>
  <c r="D258" i="2"/>
  <c r="J257" i="2"/>
  <c r="Z257" i="2"/>
  <c r="AG256" i="2"/>
  <c r="AN256" i="2" s="1"/>
  <c r="AC256" i="2"/>
  <c r="AJ256" i="2" s="1"/>
  <c r="E258" i="2"/>
  <c r="Y257" i="2"/>
  <c r="N257" i="2"/>
  <c r="O257" i="2"/>
  <c r="V257" i="2"/>
  <c r="Q257" i="2"/>
  <c r="P257" i="2"/>
  <c r="AM255" i="2"/>
  <c r="L260" i="2"/>
  <c r="C261" i="2"/>
  <c r="M260" i="2"/>
  <c r="U257" i="2" l="1"/>
  <c r="AF257" i="2" s="1"/>
  <c r="X257" i="2"/>
  <c r="AB257" i="2" s="1"/>
  <c r="S257" i="2"/>
  <c r="AD257" i="2" s="1"/>
  <c r="T257" i="2"/>
  <c r="AE257" i="2" s="1"/>
  <c r="AL257" i="2" s="1"/>
  <c r="H258" i="2"/>
  <c r="F258" i="2"/>
  <c r="G258" i="2"/>
  <c r="D259" i="2"/>
  <c r="K258" i="2"/>
  <c r="I258" i="2"/>
  <c r="J258" i="2"/>
  <c r="Z258" i="2"/>
  <c r="E259" i="2"/>
  <c r="O258" i="2"/>
  <c r="N258" i="2"/>
  <c r="V258" i="2"/>
  <c r="Q258" i="2"/>
  <c r="P258" i="2"/>
  <c r="Y258" i="2"/>
  <c r="AG257" i="2"/>
  <c r="AC257" i="2"/>
  <c r="L261" i="2"/>
  <c r="M261" i="2"/>
  <c r="C262" i="2"/>
  <c r="S258" i="2" l="1"/>
  <c r="AD258" i="2" s="1"/>
  <c r="U258" i="2"/>
  <c r="AF258" i="2" s="1"/>
  <c r="AM258" i="2" s="1"/>
  <c r="X258" i="2"/>
  <c r="AB258" i="2" s="1"/>
  <c r="AI258" i="2" s="1"/>
  <c r="T258" i="2"/>
  <c r="AE258" i="2" s="1"/>
  <c r="G259" i="2"/>
  <c r="H259" i="2"/>
  <c r="I259" i="2"/>
  <c r="J259" i="2"/>
  <c r="F259" i="2"/>
  <c r="D260" i="2"/>
  <c r="K259" i="2"/>
  <c r="AG258" i="2"/>
  <c r="AN258" i="2" s="1"/>
  <c r="Z259" i="2"/>
  <c r="E260" i="2"/>
  <c r="Y259" i="2"/>
  <c r="V259" i="2"/>
  <c r="O259" i="2"/>
  <c r="N259" i="2"/>
  <c r="Q259" i="2"/>
  <c r="P259" i="2"/>
  <c r="AJ257" i="2"/>
  <c r="AM257" i="2"/>
  <c r="AI257" i="2"/>
  <c r="AC258" i="2"/>
  <c r="AK257" i="2"/>
  <c r="AN257" i="2"/>
  <c r="C263" i="2"/>
  <c r="L262" i="2"/>
  <c r="M262" i="2"/>
  <c r="X259" i="2" l="1"/>
  <c r="AB259" i="2" s="1"/>
  <c r="AI259" i="2" s="1"/>
  <c r="T259" i="2"/>
  <c r="AE259" i="2" s="1"/>
  <c r="U259" i="2"/>
  <c r="AF259" i="2" s="1"/>
  <c r="AM259" i="2" s="1"/>
  <c r="S259" i="2"/>
  <c r="AD259" i="2" s="1"/>
  <c r="AK259" i="2" s="1"/>
  <c r="F260" i="2"/>
  <c r="I260" i="2"/>
  <c r="J260" i="2"/>
  <c r="H260" i="2"/>
  <c r="K260" i="2"/>
  <c r="G260" i="2"/>
  <c r="D261" i="2"/>
  <c r="AC259" i="2"/>
  <c r="AJ259" i="2" s="1"/>
  <c r="Z260" i="2"/>
  <c r="E261" i="2"/>
  <c r="Y260" i="2"/>
  <c r="V260" i="2"/>
  <c r="Q260" i="2"/>
  <c r="N260" i="2"/>
  <c r="P260" i="2"/>
  <c r="O260" i="2"/>
  <c r="AL258" i="2"/>
  <c r="AJ258" i="2"/>
  <c r="AK258" i="2"/>
  <c r="AG259" i="2"/>
  <c r="C264" i="2"/>
  <c r="L263" i="2"/>
  <c r="M263" i="2"/>
  <c r="S260" i="2" l="1"/>
  <c r="AD260" i="2" s="1"/>
  <c r="AK260" i="2" s="1"/>
  <c r="U260" i="2"/>
  <c r="AF260" i="2" s="1"/>
  <c r="T260" i="2"/>
  <c r="AE260" i="2" s="1"/>
  <c r="AL260" i="2" s="1"/>
  <c r="X260" i="2"/>
  <c r="AB260" i="2" s="1"/>
  <c r="K261" i="2"/>
  <c r="J261" i="2"/>
  <c r="G261" i="2"/>
  <c r="F261" i="2"/>
  <c r="I261" i="2"/>
  <c r="H261" i="2"/>
  <c r="D262" i="2"/>
  <c r="AC260" i="2"/>
  <c r="AJ260" i="2" s="1"/>
  <c r="Z261" i="2"/>
  <c r="AN259" i="2"/>
  <c r="E262" i="2"/>
  <c r="Y261" i="2"/>
  <c r="O261" i="2"/>
  <c r="N261" i="2"/>
  <c r="P261" i="2"/>
  <c r="V261" i="2"/>
  <c r="Q261" i="2"/>
  <c r="AL259" i="2"/>
  <c r="AG260" i="2"/>
  <c r="C265" i="2"/>
  <c r="L264" i="2"/>
  <c r="M264" i="2"/>
  <c r="S261" i="2" l="1"/>
  <c r="AD261" i="2" s="1"/>
  <c r="AK261" i="2" s="1"/>
  <c r="X261" i="2"/>
  <c r="AB261" i="2" s="1"/>
  <c r="AI261" i="2" s="1"/>
  <c r="U261" i="2"/>
  <c r="AF261" i="2" s="1"/>
  <c r="T261" i="2"/>
  <c r="AE261" i="2" s="1"/>
  <c r="AL261" i="2" s="1"/>
  <c r="G262" i="2"/>
  <c r="H262" i="2"/>
  <c r="J262" i="2"/>
  <c r="K262" i="2"/>
  <c r="F262" i="2"/>
  <c r="I262" i="2"/>
  <c r="D263" i="2"/>
  <c r="Z262" i="2"/>
  <c r="AC261" i="2"/>
  <c r="AJ261" i="2" s="1"/>
  <c r="AG261" i="2"/>
  <c r="AN261" i="2" s="1"/>
  <c r="AM260" i="2"/>
  <c r="AI260" i="2"/>
  <c r="AN260" i="2"/>
  <c r="E263" i="2"/>
  <c r="N262" i="2"/>
  <c r="V262" i="2"/>
  <c r="P262" i="2"/>
  <c r="Q262" i="2"/>
  <c r="O262" i="2"/>
  <c r="Y262" i="2"/>
  <c r="L265" i="2"/>
  <c r="M265" i="2"/>
  <c r="C266" i="2"/>
  <c r="X262" i="2" l="1"/>
  <c r="T262" i="2"/>
  <c r="AE262" i="2" s="1"/>
  <c r="S262" i="2"/>
  <c r="AD262" i="2" s="1"/>
  <c r="AK262" i="2" s="1"/>
  <c r="U262" i="2"/>
  <c r="AF262" i="2" s="1"/>
  <c r="AM262" i="2" s="1"/>
  <c r="G263" i="2"/>
  <c r="K263" i="2"/>
  <c r="F263" i="2"/>
  <c r="J263" i="2"/>
  <c r="I263" i="2"/>
  <c r="H263" i="2"/>
  <c r="D264" i="2"/>
  <c r="Z263" i="2"/>
  <c r="AG262" i="2"/>
  <c r="AN262" i="2" s="1"/>
  <c r="AC262" i="2"/>
  <c r="AJ262" i="2" s="1"/>
  <c r="AB262" i="2"/>
  <c r="AI262" i="2" s="1"/>
  <c r="E264" i="2"/>
  <c r="P263" i="2"/>
  <c r="N263" i="2"/>
  <c r="O263" i="2"/>
  <c r="Y263" i="2"/>
  <c r="Q263" i="2"/>
  <c r="V263" i="2"/>
  <c r="AM261" i="2"/>
  <c r="L266" i="2"/>
  <c r="M266" i="2"/>
  <c r="C267" i="2"/>
  <c r="S263" i="2" l="1"/>
  <c r="AD263" i="2" s="1"/>
  <c r="U263" i="2"/>
  <c r="AF263" i="2" s="1"/>
  <c r="AM263" i="2" s="1"/>
  <c r="T263" i="2"/>
  <c r="AE263" i="2" s="1"/>
  <c r="AL263" i="2" s="1"/>
  <c r="X263" i="2"/>
  <c r="AB263" i="2" s="1"/>
  <c r="AI263" i="2" s="1"/>
  <c r="K264" i="2"/>
  <c r="J264" i="2"/>
  <c r="F264" i="2"/>
  <c r="I264" i="2"/>
  <c r="G264" i="2"/>
  <c r="H264" i="2"/>
  <c r="D265" i="2"/>
  <c r="Z264" i="2"/>
  <c r="AG263" i="2"/>
  <c r="AN263" i="2" s="1"/>
  <c r="AC263" i="2"/>
  <c r="AJ263" i="2" s="1"/>
  <c r="E265" i="2"/>
  <c r="Y264" i="2"/>
  <c r="Q264" i="2"/>
  <c r="N264" i="2"/>
  <c r="P264" i="2"/>
  <c r="O264" i="2"/>
  <c r="V264" i="2"/>
  <c r="AL262" i="2"/>
  <c r="L267" i="2"/>
  <c r="M267" i="2"/>
  <c r="C268" i="2"/>
  <c r="U264" i="2" l="1"/>
  <c r="AF264" i="2" s="1"/>
  <c r="X264" i="2"/>
  <c r="AB264" i="2" s="1"/>
  <c r="T264" i="2"/>
  <c r="AE264" i="2" s="1"/>
  <c r="AL264" i="2" s="1"/>
  <c r="S264" i="2"/>
  <c r="AD264" i="2" s="1"/>
  <c r="H265" i="2"/>
  <c r="J265" i="2"/>
  <c r="F265" i="2"/>
  <c r="K265" i="2"/>
  <c r="I265" i="2"/>
  <c r="G265" i="2"/>
  <c r="D266" i="2"/>
  <c r="Z265" i="2"/>
  <c r="AG264" i="2"/>
  <c r="AN264" i="2" s="1"/>
  <c r="AC264" i="2"/>
  <c r="AJ264" i="2" s="1"/>
  <c r="AK263" i="2"/>
  <c r="E266" i="2"/>
  <c r="O265" i="2"/>
  <c r="Y265" i="2"/>
  <c r="V265" i="2"/>
  <c r="P265" i="2"/>
  <c r="Q265" i="2"/>
  <c r="N265" i="2"/>
  <c r="L268" i="2"/>
  <c r="C269" i="2"/>
  <c r="M268" i="2"/>
  <c r="S265" i="2" l="1"/>
  <c r="AD265" i="2" s="1"/>
  <c r="AK265" i="2" s="1"/>
  <c r="T265" i="2"/>
  <c r="AE265" i="2" s="1"/>
  <c r="U265" i="2"/>
  <c r="AF265" i="2" s="1"/>
  <c r="AM265" i="2" s="1"/>
  <c r="X265" i="2"/>
  <c r="AB265" i="2" s="1"/>
  <c r="K266" i="2"/>
  <c r="J266" i="2"/>
  <c r="H266" i="2"/>
  <c r="I266" i="2"/>
  <c r="F266" i="2"/>
  <c r="G266" i="2"/>
  <c r="D267" i="2"/>
  <c r="Z266" i="2"/>
  <c r="AG265" i="2"/>
  <c r="AN265" i="2" s="1"/>
  <c r="AC265" i="2"/>
  <c r="AJ265" i="2" s="1"/>
  <c r="E267" i="2"/>
  <c r="O266" i="2"/>
  <c r="N266" i="2"/>
  <c r="V266" i="2"/>
  <c r="P266" i="2"/>
  <c r="Q266" i="2"/>
  <c r="Y266" i="2"/>
  <c r="AI264" i="2"/>
  <c r="AM264" i="2"/>
  <c r="AK264" i="2"/>
  <c r="L269" i="2"/>
  <c r="M269" i="2"/>
  <c r="C270" i="2"/>
  <c r="S266" i="2" l="1"/>
  <c r="AD266" i="2" s="1"/>
  <c r="AK266" i="2" s="1"/>
  <c r="X266" i="2"/>
  <c r="AB266" i="2" s="1"/>
  <c r="AI266" i="2" s="1"/>
  <c r="T266" i="2"/>
  <c r="AE266" i="2" s="1"/>
  <c r="AL266" i="2" s="1"/>
  <c r="U266" i="2"/>
  <c r="AF266" i="2" s="1"/>
  <c r="J267" i="2"/>
  <c r="G267" i="2"/>
  <c r="K267" i="2"/>
  <c r="F267" i="2"/>
  <c r="H267" i="2"/>
  <c r="I267" i="2"/>
  <c r="D268" i="2"/>
  <c r="Z267" i="2"/>
  <c r="AL265" i="2"/>
  <c r="AI265" i="2"/>
  <c r="E268" i="2"/>
  <c r="P267" i="2"/>
  <c r="N267" i="2"/>
  <c r="O267" i="2"/>
  <c r="V267" i="2"/>
  <c r="Q267" i="2"/>
  <c r="Y267" i="2"/>
  <c r="AC266" i="2"/>
  <c r="AG266" i="2"/>
  <c r="L270" i="2"/>
  <c r="M270" i="2"/>
  <c r="C271" i="2"/>
  <c r="S267" i="2" l="1"/>
  <c r="AD267" i="2" s="1"/>
  <c r="AK267" i="2" s="1"/>
  <c r="T267" i="2"/>
  <c r="AE267" i="2" s="1"/>
  <c r="AL267" i="2" s="1"/>
  <c r="U267" i="2"/>
  <c r="AF267" i="2" s="1"/>
  <c r="X267" i="2"/>
  <c r="AB267" i="2" s="1"/>
  <c r="J268" i="2"/>
  <c r="H268" i="2"/>
  <c r="F268" i="2"/>
  <c r="G268" i="2"/>
  <c r="K268" i="2"/>
  <c r="I268" i="2"/>
  <c r="D269" i="2"/>
  <c r="Z268" i="2"/>
  <c r="AC267" i="2"/>
  <c r="AJ267" i="2" s="1"/>
  <c r="AG267" i="2"/>
  <c r="AN267" i="2" s="1"/>
  <c r="AM266" i="2"/>
  <c r="E269" i="2"/>
  <c r="Y268" i="2"/>
  <c r="Q268" i="2"/>
  <c r="V268" i="2"/>
  <c r="N268" i="2"/>
  <c r="P268" i="2"/>
  <c r="O268" i="2"/>
  <c r="AN266" i="2"/>
  <c r="AJ266" i="2"/>
  <c r="L271" i="2"/>
  <c r="M271" i="2"/>
  <c r="C272" i="2"/>
  <c r="Z269" i="2" l="1"/>
  <c r="S268" i="2"/>
  <c r="AD268" i="2" s="1"/>
  <c r="X268" i="2"/>
  <c r="AB268" i="2" s="1"/>
  <c r="AI268" i="2" s="1"/>
  <c r="U268" i="2"/>
  <c r="AF268" i="2" s="1"/>
  <c r="AM268" i="2" s="1"/>
  <c r="T268" i="2"/>
  <c r="AE268" i="2" s="1"/>
  <c r="H269" i="2"/>
  <c r="F269" i="2"/>
  <c r="G269" i="2"/>
  <c r="D270" i="2"/>
  <c r="I269" i="2"/>
  <c r="K269" i="2"/>
  <c r="J269" i="2"/>
  <c r="AC268" i="2"/>
  <c r="AM267" i="2"/>
  <c r="AI267" i="2"/>
  <c r="E270" i="2"/>
  <c r="Q269" i="2"/>
  <c r="N269" i="2"/>
  <c r="V269" i="2"/>
  <c r="O269" i="2"/>
  <c r="Y269" i="2"/>
  <c r="P269" i="2"/>
  <c r="AG268" i="2"/>
  <c r="M272" i="2"/>
  <c r="L272" i="2"/>
  <c r="C273" i="2"/>
  <c r="U269" i="2" l="1"/>
  <c r="AF269" i="2" s="1"/>
  <c r="AM269" i="2" s="1"/>
  <c r="T269" i="2"/>
  <c r="AE269" i="2" s="1"/>
  <c r="AL269" i="2" s="1"/>
  <c r="X269" i="2"/>
  <c r="AB269" i="2" s="1"/>
  <c r="AI269" i="2" s="1"/>
  <c r="S269" i="2"/>
  <c r="AD269" i="2" s="1"/>
  <c r="H270" i="2"/>
  <c r="F270" i="2"/>
  <c r="J270" i="2"/>
  <c r="K270" i="2"/>
  <c r="D271" i="2"/>
  <c r="G270" i="2"/>
  <c r="I270" i="2"/>
  <c r="Z270" i="2"/>
  <c r="AG269" i="2"/>
  <c r="AN269" i="2" s="1"/>
  <c r="AL268" i="2"/>
  <c r="AK268" i="2"/>
  <c r="AC269" i="2"/>
  <c r="AJ269" i="2" s="1"/>
  <c r="AN268" i="2"/>
  <c r="E271" i="2"/>
  <c r="N270" i="2"/>
  <c r="P270" i="2"/>
  <c r="Q270" i="2"/>
  <c r="O270" i="2"/>
  <c r="V270" i="2"/>
  <c r="Y270" i="2"/>
  <c r="AJ268" i="2"/>
  <c r="M273" i="2"/>
  <c r="C274" i="2"/>
  <c r="L273" i="2"/>
  <c r="U270" i="2" l="1"/>
  <c r="AF270" i="2" s="1"/>
  <c r="AM270" i="2" s="1"/>
  <c r="X270" i="2"/>
  <c r="AB270" i="2" s="1"/>
  <c r="AI270" i="2" s="1"/>
  <c r="T270" i="2"/>
  <c r="AE270" i="2" s="1"/>
  <c r="S270" i="2"/>
  <c r="AD270" i="2" s="1"/>
  <c r="J271" i="2"/>
  <c r="K271" i="2"/>
  <c r="F271" i="2"/>
  <c r="I271" i="2"/>
  <c r="H271" i="2"/>
  <c r="D272" i="2"/>
  <c r="G271" i="2"/>
  <c r="Z271" i="2"/>
  <c r="AG270" i="2"/>
  <c r="AN270" i="2" s="1"/>
  <c r="AC270" i="2"/>
  <c r="AJ270" i="2" s="1"/>
  <c r="E272" i="2"/>
  <c r="Y271" i="2"/>
  <c r="O271" i="2"/>
  <c r="N271" i="2"/>
  <c r="P271" i="2"/>
  <c r="Q271" i="2"/>
  <c r="V271" i="2"/>
  <c r="AK269" i="2"/>
  <c r="L274" i="2"/>
  <c r="M274" i="2"/>
  <c r="C275" i="2"/>
  <c r="X271" i="2" l="1"/>
  <c r="U271" i="2"/>
  <c r="AF271" i="2" s="1"/>
  <c r="AM271" i="2" s="1"/>
  <c r="S271" i="2"/>
  <c r="AD271" i="2" s="1"/>
  <c r="T271" i="2"/>
  <c r="AE271" i="2" s="1"/>
  <c r="AL271" i="2" s="1"/>
  <c r="J272" i="2"/>
  <c r="K272" i="2"/>
  <c r="I272" i="2"/>
  <c r="F272" i="2"/>
  <c r="H272" i="2"/>
  <c r="G272" i="2"/>
  <c r="D273" i="2"/>
  <c r="Z272" i="2"/>
  <c r="AG271" i="2"/>
  <c r="AN271" i="2" s="1"/>
  <c r="AC271" i="2"/>
  <c r="AL270" i="2"/>
  <c r="AB271" i="2"/>
  <c r="E273" i="2"/>
  <c r="P272" i="2"/>
  <c r="V272" i="2"/>
  <c r="Q272" i="2"/>
  <c r="Y272" i="2"/>
  <c r="O272" i="2"/>
  <c r="N272" i="2"/>
  <c r="AK270" i="2"/>
  <c r="C276" i="2"/>
  <c r="L275" i="2"/>
  <c r="M275" i="2"/>
  <c r="S272" i="2" l="1"/>
  <c r="AD272" i="2" s="1"/>
  <c r="AK272" i="2" s="1"/>
  <c r="U272" i="2"/>
  <c r="AF272" i="2" s="1"/>
  <c r="X272" i="2"/>
  <c r="AB272" i="2" s="1"/>
  <c r="AI272" i="2" s="1"/>
  <c r="T272" i="2"/>
  <c r="AE272" i="2" s="1"/>
  <c r="K273" i="2"/>
  <c r="G273" i="2"/>
  <c r="F273" i="2"/>
  <c r="J273" i="2"/>
  <c r="H273" i="2"/>
  <c r="I273" i="2"/>
  <c r="D274" i="2"/>
  <c r="Z273" i="2"/>
  <c r="AC272" i="2"/>
  <c r="AJ272" i="2" s="1"/>
  <c r="AJ271" i="2"/>
  <c r="AG272" i="2"/>
  <c r="AN272" i="2" s="1"/>
  <c r="AI271" i="2"/>
  <c r="E274" i="2"/>
  <c r="V273" i="2"/>
  <c r="P273" i="2"/>
  <c r="N273" i="2"/>
  <c r="Y273" i="2"/>
  <c r="O273" i="2"/>
  <c r="Q273" i="2"/>
  <c r="AK271" i="2"/>
  <c r="L276" i="2"/>
  <c r="C277" i="2"/>
  <c r="M276" i="2"/>
  <c r="S273" i="2" l="1"/>
  <c r="AD273" i="2" s="1"/>
  <c r="X273" i="2"/>
  <c r="AB273" i="2" s="1"/>
  <c r="AI273" i="2" s="1"/>
  <c r="U273" i="2"/>
  <c r="AF273" i="2" s="1"/>
  <c r="T273" i="2"/>
  <c r="AE273" i="2" s="1"/>
  <c r="AL273" i="2" s="1"/>
  <c r="K274" i="2"/>
  <c r="J274" i="2"/>
  <c r="F274" i="2"/>
  <c r="I274" i="2"/>
  <c r="H274" i="2"/>
  <c r="G274" i="2"/>
  <c r="D275" i="2"/>
  <c r="Z274" i="2"/>
  <c r="AC273" i="2"/>
  <c r="AJ273" i="2" s="1"/>
  <c r="AG273" i="2"/>
  <c r="AN273" i="2" s="1"/>
  <c r="AM272" i="2"/>
  <c r="AL272" i="2"/>
  <c r="E275" i="2"/>
  <c r="O274" i="2"/>
  <c r="N274" i="2"/>
  <c r="Y274" i="2"/>
  <c r="V274" i="2"/>
  <c r="P274" i="2"/>
  <c r="Q274" i="2"/>
  <c r="C278" i="2"/>
  <c r="L277" i="2"/>
  <c r="M277" i="2"/>
  <c r="T274" i="2" l="1"/>
  <c r="AE274" i="2" s="1"/>
  <c r="X274" i="2"/>
  <c r="AB274" i="2" s="1"/>
  <c r="U274" i="2"/>
  <c r="AF274" i="2" s="1"/>
  <c r="AM274" i="2" s="1"/>
  <c r="S274" i="2"/>
  <c r="AD274" i="2" s="1"/>
  <c r="AK274" i="2" s="1"/>
  <c r="I275" i="2"/>
  <c r="J275" i="2"/>
  <c r="H275" i="2"/>
  <c r="K275" i="2"/>
  <c r="G275" i="2"/>
  <c r="F275" i="2"/>
  <c r="D276" i="2"/>
  <c r="Z275" i="2"/>
  <c r="AG274" i="2"/>
  <c r="AN274" i="2" s="1"/>
  <c r="AC274" i="2"/>
  <c r="AJ274" i="2" s="1"/>
  <c r="AM273" i="2"/>
  <c r="E276" i="2"/>
  <c r="Y275" i="2"/>
  <c r="P275" i="2"/>
  <c r="O275" i="2"/>
  <c r="V275" i="2"/>
  <c r="Q275" i="2"/>
  <c r="N275" i="2"/>
  <c r="AK273" i="2"/>
  <c r="L278" i="2"/>
  <c r="M278" i="2"/>
  <c r="C279" i="2"/>
  <c r="T275" i="2" l="1"/>
  <c r="AE275" i="2" s="1"/>
  <c r="AL275" i="2" s="1"/>
  <c r="X275" i="2"/>
  <c r="AB275" i="2" s="1"/>
  <c r="U275" i="2"/>
  <c r="S275" i="2"/>
  <c r="AD275" i="2" s="1"/>
  <c r="AK275" i="2" s="1"/>
  <c r="G276" i="2"/>
  <c r="I276" i="2"/>
  <c r="H276" i="2"/>
  <c r="F276" i="2"/>
  <c r="D277" i="2"/>
  <c r="J276" i="2"/>
  <c r="K276" i="2"/>
  <c r="Z276" i="2"/>
  <c r="AG275" i="2"/>
  <c r="AN275" i="2" s="1"/>
  <c r="AI274" i="2"/>
  <c r="E277" i="2"/>
  <c r="V276" i="2"/>
  <c r="P276" i="2"/>
  <c r="N276" i="2"/>
  <c r="O276" i="2"/>
  <c r="Q276" i="2"/>
  <c r="Y276" i="2"/>
  <c r="AC275" i="2"/>
  <c r="AF275" i="2"/>
  <c r="AM275" i="2" s="1"/>
  <c r="AL274" i="2"/>
  <c r="L279" i="2"/>
  <c r="M279" i="2"/>
  <c r="C280" i="2"/>
  <c r="T276" i="2" l="1"/>
  <c r="AE276" i="2" s="1"/>
  <c r="AL276" i="2" s="1"/>
  <c r="U276" i="2"/>
  <c r="AF276" i="2" s="1"/>
  <c r="AM276" i="2" s="1"/>
  <c r="S276" i="2"/>
  <c r="AD276" i="2" s="1"/>
  <c r="AK276" i="2" s="1"/>
  <c r="X276" i="2"/>
  <c r="AB276" i="2" s="1"/>
  <c r="AI276" i="2" s="1"/>
  <c r="F277" i="2"/>
  <c r="J277" i="2"/>
  <c r="H277" i="2"/>
  <c r="K277" i="2"/>
  <c r="I277" i="2"/>
  <c r="D278" i="2"/>
  <c r="G277" i="2"/>
  <c r="Z277" i="2"/>
  <c r="AG276" i="2"/>
  <c r="AN276" i="2" s="1"/>
  <c r="AC276" i="2"/>
  <c r="AJ276" i="2" s="1"/>
  <c r="AJ275" i="2"/>
  <c r="E278" i="2"/>
  <c r="Q277" i="2"/>
  <c r="Y277" i="2"/>
  <c r="N277" i="2"/>
  <c r="P277" i="2"/>
  <c r="O277" i="2"/>
  <c r="V277" i="2"/>
  <c r="AI275" i="2"/>
  <c r="C281" i="2"/>
  <c r="L280" i="2"/>
  <c r="M280" i="2"/>
  <c r="U277" i="2" l="1"/>
  <c r="AF277" i="2" s="1"/>
  <c r="S277" i="2"/>
  <c r="AD277" i="2" s="1"/>
  <c r="X277" i="2"/>
  <c r="AB277" i="2" s="1"/>
  <c r="T277" i="2"/>
  <c r="AE277" i="2" s="1"/>
  <c r="H278" i="2"/>
  <c r="F278" i="2"/>
  <c r="J278" i="2"/>
  <c r="G278" i="2"/>
  <c r="K278" i="2"/>
  <c r="I278" i="2"/>
  <c r="D279" i="2"/>
  <c r="Z278" i="2"/>
  <c r="AG277" i="2"/>
  <c r="AN277" i="2" s="1"/>
  <c r="AC277" i="2"/>
  <c r="AJ277" i="2" s="1"/>
  <c r="E279" i="2"/>
  <c r="P278" i="2"/>
  <c r="Q278" i="2"/>
  <c r="O278" i="2"/>
  <c r="Y278" i="2"/>
  <c r="N278" i="2"/>
  <c r="V278" i="2"/>
  <c r="M281" i="2"/>
  <c r="C282" i="2"/>
  <c r="L281" i="2"/>
  <c r="T278" i="2" l="1"/>
  <c r="AE278" i="2" s="1"/>
  <c r="AL278" i="2" s="1"/>
  <c r="S278" i="2"/>
  <c r="AD278" i="2" s="1"/>
  <c r="AK278" i="2" s="1"/>
  <c r="X278" i="2"/>
  <c r="AB278" i="2" s="1"/>
  <c r="AI278" i="2" s="1"/>
  <c r="U278" i="2"/>
  <c r="AF278" i="2" s="1"/>
  <c r="I279" i="2"/>
  <c r="H279" i="2"/>
  <c r="F279" i="2"/>
  <c r="J279" i="2"/>
  <c r="G279" i="2"/>
  <c r="K279" i="2"/>
  <c r="D280" i="2"/>
  <c r="Z279" i="2"/>
  <c r="AC278" i="2"/>
  <c r="AJ278" i="2" s="1"/>
  <c r="AG278" i="2"/>
  <c r="AN278" i="2" s="1"/>
  <c r="AM277" i="2"/>
  <c r="E280" i="2"/>
  <c r="N279" i="2"/>
  <c r="O279" i="2"/>
  <c r="Q279" i="2"/>
  <c r="Y279" i="2"/>
  <c r="V279" i="2"/>
  <c r="P279" i="2"/>
  <c r="AI277" i="2"/>
  <c r="AK277" i="2"/>
  <c r="AL277" i="2"/>
  <c r="L282" i="2"/>
  <c r="M282" i="2"/>
  <c r="C283" i="2"/>
  <c r="U279" i="2" l="1"/>
  <c r="AF279" i="2" s="1"/>
  <c r="S279" i="2"/>
  <c r="AD279" i="2" s="1"/>
  <c r="AK279" i="2" s="1"/>
  <c r="X279" i="2"/>
  <c r="AB279" i="2" s="1"/>
  <c r="AI279" i="2" s="1"/>
  <c r="T279" i="2"/>
  <c r="AE279" i="2" s="1"/>
  <c r="AL279" i="2" s="1"/>
  <c r="J280" i="2"/>
  <c r="G280" i="2"/>
  <c r="K280" i="2"/>
  <c r="D281" i="2"/>
  <c r="H280" i="2"/>
  <c r="I280" i="2"/>
  <c r="F280" i="2"/>
  <c r="Z280" i="2"/>
  <c r="AG279" i="2"/>
  <c r="AN279" i="2" s="1"/>
  <c r="E281" i="2"/>
  <c r="O280" i="2"/>
  <c r="V280" i="2"/>
  <c r="N280" i="2"/>
  <c r="Y280" i="2"/>
  <c r="P280" i="2"/>
  <c r="Q280" i="2"/>
  <c r="AC279" i="2"/>
  <c r="AM278" i="2"/>
  <c r="M283" i="2"/>
  <c r="C284" i="2"/>
  <c r="L283" i="2"/>
  <c r="S280" i="2" l="1"/>
  <c r="AD280" i="2" s="1"/>
  <c r="T280" i="2"/>
  <c r="AE280" i="2" s="1"/>
  <c r="U280" i="2"/>
  <c r="AF280" i="2" s="1"/>
  <c r="AM280" i="2" s="1"/>
  <c r="X280" i="2"/>
  <c r="AB280" i="2" s="1"/>
  <c r="K281" i="2"/>
  <c r="G281" i="2"/>
  <c r="H281" i="2"/>
  <c r="D282" i="2"/>
  <c r="J281" i="2"/>
  <c r="I281" i="2"/>
  <c r="F281" i="2"/>
  <c r="Z281" i="2"/>
  <c r="AC280" i="2"/>
  <c r="AJ280" i="2" s="1"/>
  <c r="AJ279" i="2"/>
  <c r="E282" i="2"/>
  <c r="N281" i="2"/>
  <c r="V281" i="2"/>
  <c r="O281" i="2"/>
  <c r="P281" i="2"/>
  <c r="Y281" i="2"/>
  <c r="Q281" i="2"/>
  <c r="AG280" i="2"/>
  <c r="AN280" i="2" s="1"/>
  <c r="AM279" i="2"/>
  <c r="M284" i="2"/>
  <c r="C285" i="2"/>
  <c r="L284" i="2"/>
  <c r="T281" i="2" l="1"/>
  <c r="AE281" i="2" s="1"/>
  <c r="AL281" i="2" s="1"/>
  <c r="X281" i="2"/>
  <c r="AB281" i="2" s="1"/>
  <c r="AI281" i="2" s="1"/>
  <c r="U281" i="2"/>
  <c r="AF281" i="2" s="1"/>
  <c r="AM281" i="2" s="1"/>
  <c r="S281" i="2"/>
  <c r="AD281" i="2" s="1"/>
  <c r="AK281" i="2" s="1"/>
  <c r="K282" i="2"/>
  <c r="I282" i="2"/>
  <c r="J282" i="2"/>
  <c r="G282" i="2"/>
  <c r="F282" i="2"/>
  <c r="D283" i="2"/>
  <c r="H282" i="2"/>
  <c r="Z282" i="2"/>
  <c r="AC281" i="2"/>
  <c r="AJ281" i="2" s="1"/>
  <c r="AL280" i="2"/>
  <c r="E283" i="2"/>
  <c r="Q282" i="2"/>
  <c r="O282" i="2"/>
  <c r="V282" i="2"/>
  <c r="P282" i="2"/>
  <c r="N282" i="2"/>
  <c r="Y282" i="2"/>
  <c r="AK280" i="2"/>
  <c r="AI280" i="2"/>
  <c r="AG281" i="2"/>
  <c r="L285" i="2"/>
  <c r="M285" i="2"/>
  <c r="C286" i="2"/>
  <c r="S282" i="2" l="1"/>
  <c r="AD282" i="2" s="1"/>
  <c r="T282" i="2"/>
  <c r="AE282" i="2" s="1"/>
  <c r="AL282" i="2" s="1"/>
  <c r="U282" i="2"/>
  <c r="AF282" i="2" s="1"/>
  <c r="X282" i="2"/>
  <c r="AB282" i="2" s="1"/>
  <c r="AI282" i="2" s="1"/>
  <c r="G283" i="2"/>
  <c r="I283" i="2"/>
  <c r="J283" i="2"/>
  <c r="D284" i="2"/>
  <c r="H283" i="2"/>
  <c r="K283" i="2"/>
  <c r="F283" i="2"/>
  <c r="Z283" i="2"/>
  <c r="AC282" i="2"/>
  <c r="AJ282" i="2" s="1"/>
  <c r="AG282" i="2"/>
  <c r="AN282" i="2" s="1"/>
  <c r="E284" i="2"/>
  <c r="P283" i="2"/>
  <c r="V283" i="2"/>
  <c r="N283" i="2"/>
  <c r="O283" i="2"/>
  <c r="Y283" i="2"/>
  <c r="Q283" i="2"/>
  <c r="AN281" i="2"/>
  <c r="L286" i="2"/>
  <c r="C287" i="2"/>
  <c r="M286" i="2"/>
  <c r="U283" i="2" l="1"/>
  <c r="AF283" i="2" s="1"/>
  <c r="AM283" i="2" s="1"/>
  <c r="S283" i="2"/>
  <c r="AD283" i="2" s="1"/>
  <c r="AK283" i="2" s="1"/>
  <c r="T283" i="2"/>
  <c r="AE283" i="2" s="1"/>
  <c r="X283" i="2"/>
  <c r="AB283" i="2" s="1"/>
  <c r="K284" i="2"/>
  <c r="G284" i="2"/>
  <c r="I284" i="2"/>
  <c r="H284" i="2"/>
  <c r="J284" i="2"/>
  <c r="F284" i="2"/>
  <c r="D285" i="2"/>
  <c r="Z284" i="2"/>
  <c r="AC283" i="2"/>
  <c r="AJ283" i="2" s="1"/>
  <c r="E285" i="2"/>
  <c r="Q284" i="2"/>
  <c r="Y284" i="2"/>
  <c r="O284" i="2"/>
  <c r="V284" i="2"/>
  <c r="N284" i="2"/>
  <c r="P284" i="2"/>
  <c r="AG283" i="2"/>
  <c r="AM282" i="2"/>
  <c r="AK282" i="2"/>
  <c r="C288" i="2"/>
  <c r="L287" i="2"/>
  <c r="M287" i="2"/>
  <c r="X284" i="2" l="1"/>
  <c r="T284" i="2"/>
  <c r="AE284" i="2" s="1"/>
  <c r="AL284" i="2" s="1"/>
  <c r="U284" i="2"/>
  <c r="AF284" i="2" s="1"/>
  <c r="S284" i="2"/>
  <c r="AD284" i="2" s="1"/>
  <c r="AK284" i="2" s="1"/>
  <c r="Z285" i="2"/>
  <c r="K285" i="2"/>
  <c r="D286" i="2"/>
  <c r="F285" i="2"/>
  <c r="I285" i="2"/>
  <c r="H285" i="2"/>
  <c r="J285" i="2"/>
  <c r="G285" i="2"/>
  <c r="AG284" i="2"/>
  <c r="AN284" i="2" s="1"/>
  <c r="AC284" i="2"/>
  <c r="AJ284" i="2" s="1"/>
  <c r="E286" i="2"/>
  <c r="P285" i="2"/>
  <c r="O285" i="2"/>
  <c r="V285" i="2"/>
  <c r="N285" i="2"/>
  <c r="Q285" i="2"/>
  <c r="Y285" i="2"/>
  <c r="AN283" i="2"/>
  <c r="AL283" i="2"/>
  <c r="AI283" i="2"/>
  <c r="AB284" i="2"/>
  <c r="AI284" i="2" s="1"/>
  <c r="M288" i="2"/>
  <c r="L288" i="2"/>
  <c r="C289" i="2"/>
  <c r="X285" i="2" l="1"/>
  <c r="AB285" i="2" s="1"/>
  <c r="AI285" i="2" s="1"/>
  <c r="U285" i="2"/>
  <c r="AF285" i="2" s="1"/>
  <c r="AM285" i="2" s="1"/>
  <c r="S285" i="2"/>
  <c r="AD285" i="2" s="1"/>
  <c r="AG285" i="2"/>
  <c r="AN285" i="2" s="1"/>
  <c r="T285" i="2"/>
  <c r="AE285" i="2" s="1"/>
  <c r="AL285" i="2" s="1"/>
  <c r="F286" i="2"/>
  <c r="I286" i="2"/>
  <c r="H286" i="2"/>
  <c r="G286" i="2"/>
  <c r="D287" i="2"/>
  <c r="K286" i="2"/>
  <c r="J286" i="2"/>
  <c r="Z286" i="2"/>
  <c r="AC285" i="2"/>
  <c r="AJ285" i="2" s="1"/>
  <c r="E287" i="2"/>
  <c r="P286" i="2"/>
  <c r="Q286" i="2"/>
  <c r="V286" i="2"/>
  <c r="O286" i="2"/>
  <c r="N286" i="2"/>
  <c r="Y286" i="2"/>
  <c r="AM284" i="2"/>
  <c r="M289" i="2"/>
  <c r="L289" i="2"/>
  <c r="C290" i="2"/>
  <c r="T286" i="2" l="1"/>
  <c r="AE286" i="2" s="1"/>
  <c r="AL286" i="2" s="1"/>
  <c r="U286" i="2"/>
  <c r="AF286" i="2" s="1"/>
  <c r="AM286" i="2" s="1"/>
  <c r="S286" i="2"/>
  <c r="AD286" i="2" s="1"/>
  <c r="AK286" i="2" s="1"/>
  <c r="X286" i="2"/>
  <c r="AB286" i="2" s="1"/>
  <c r="AI286" i="2" s="1"/>
  <c r="J287" i="2"/>
  <c r="H287" i="2"/>
  <c r="F287" i="2"/>
  <c r="K287" i="2"/>
  <c r="I287" i="2"/>
  <c r="D288" i="2"/>
  <c r="G287" i="2"/>
  <c r="Z287" i="2"/>
  <c r="AG286" i="2"/>
  <c r="AN286" i="2" s="1"/>
  <c r="AC286" i="2"/>
  <c r="AJ286" i="2" s="1"/>
  <c r="AK285" i="2"/>
  <c r="E288" i="2"/>
  <c r="P287" i="2"/>
  <c r="N287" i="2"/>
  <c r="V287" i="2"/>
  <c r="Q287" i="2"/>
  <c r="Y287" i="2"/>
  <c r="O287" i="2"/>
  <c r="L290" i="2"/>
  <c r="M290" i="2"/>
  <c r="C291" i="2"/>
  <c r="U287" i="2" l="1"/>
  <c r="AF287" i="2" s="1"/>
  <c r="X287" i="2"/>
  <c r="AB287" i="2" s="1"/>
  <c r="T287" i="2"/>
  <c r="AE287" i="2" s="1"/>
  <c r="AL287" i="2" s="1"/>
  <c r="S287" i="2"/>
  <c r="AD287" i="2" s="1"/>
  <c r="AK287" i="2" s="1"/>
  <c r="I288" i="2"/>
  <c r="J288" i="2"/>
  <c r="H288" i="2"/>
  <c r="D289" i="2"/>
  <c r="F288" i="2"/>
  <c r="G288" i="2"/>
  <c r="K288" i="2"/>
  <c r="Z288" i="2"/>
  <c r="AC287" i="2"/>
  <c r="AJ287" i="2" s="1"/>
  <c r="AG287" i="2"/>
  <c r="AN287" i="2" s="1"/>
  <c r="E289" i="2"/>
  <c r="Y288" i="2"/>
  <c r="V288" i="2"/>
  <c r="P288" i="2"/>
  <c r="N288" i="2"/>
  <c r="O288" i="2"/>
  <c r="Q288" i="2"/>
  <c r="L291" i="2"/>
  <c r="C292" i="2"/>
  <c r="M291" i="2"/>
  <c r="T288" i="2" l="1"/>
  <c r="AE288" i="2" s="1"/>
  <c r="U288" i="2"/>
  <c r="AF288" i="2" s="1"/>
  <c r="AM288" i="2" s="1"/>
  <c r="X288" i="2"/>
  <c r="AB288" i="2" s="1"/>
  <c r="S288" i="2"/>
  <c r="AD288" i="2" s="1"/>
  <c r="F289" i="2"/>
  <c r="H289" i="2"/>
  <c r="G289" i="2"/>
  <c r="K289" i="2"/>
  <c r="J289" i="2"/>
  <c r="D290" i="2"/>
  <c r="I289" i="2"/>
  <c r="Z289" i="2"/>
  <c r="AC288" i="2"/>
  <c r="AJ288" i="2" s="1"/>
  <c r="AG288" i="2"/>
  <c r="AN288" i="2" s="1"/>
  <c r="AI287" i="2"/>
  <c r="E290" i="2"/>
  <c r="V289" i="2"/>
  <c r="O289" i="2"/>
  <c r="P289" i="2"/>
  <c r="Q289" i="2"/>
  <c r="N289" i="2"/>
  <c r="Y289" i="2"/>
  <c r="AM287" i="2"/>
  <c r="L292" i="2"/>
  <c r="C293" i="2"/>
  <c r="M292" i="2"/>
  <c r="S289" i="2" l="1"/>
  <c r="AD289" i="2" s="1"/>
  <c r="AK289" i="2" s="1"/>
  <c r="U289" i="2"/>
  <c r="AF289" i="2" s="1"/>
  <c r="X289" i="2"/>
  <c r="AB289" i="2" s="1"/>
  <c r="AI289" i="2" s="1"/>
  <c r="T289" i="2"/>
  <c r="AE289" i="2" s="1"/>
  <c r="AL289" i="2" s="1"/>
  <c r="H290" i="2"/>
  <c r="I290" i="2"/>
  <c r="F290" i="2"/>
  <c r="G290" i="2"/>
  <c r="K290" i="2"/>
  <c r="D291" i="2"/>
  <c r="J290" i="2"/>
  <c r="Z290" i="2"/>
  <c r="AC289" i="2"/>
  <c r="AJ289" i="2" s="1"/>
  <c r="AG289" i="2"/>
  <c r="AN289" i="2" s="1"/>
  <c r="E291" i="2"/>
  <c r="O290" i="2"/>
  <c r="Y290" i="2"/>
  <c r="P290" i="2"/>
  <c r="V290" i="2"/>
  <c r="Q290" i="2"/>
  <c r="N290" i="2"/>
  <c r="AK288" i="2"/>
  <c r="AL288" i="2"/>
  <c r="AI288" i="2"/>
  <c r="L293" i="2"/>
  <c r="M293" i="2"/>
  <c r="C294" i="2"/>
  <c r="S290" i="2" l="1"/>
  <c r="AD290" i="2" s="1"/>
  <c r="U290" i="2"/>
  <c r="AF290" i="2" s="1"/>
  <c r="AM290" i="2" s="1"/>
  <c r="X290" i="2"/>
  <c r="AB290" i="2" s="1"/>
  <c r="T290" i="2"/>
  <c r="AE290" i="2" s="1"/>
  <c r="AL290" i="2" s="1"/>
  <c r="H291" i="2"/>
  <c r="I291" i="2"/>
  <c r="J291" i="2"/>
  <c r="K291" i="2"/>
  <c r="F291" i="2"/>
  <c r="D292" i="2"/>
  <c r="G291" i="2"/>
  <c r="Z291" i="2"/>
  <c r="AG290" i="2"/>
  <c r="AN290" i="2" s="1"/>
  <c r="AM289" i="2"/>
  <c r="AC290" i="2"/>
  <c r="E292" i="2"/>
  <c r="N291" i="2"/>
  <c r="V291" i="2"/>
  <c r="Q291" i="2"/>
  <c r="O291" i="2"/>
  <c r="Y291" i="2"/>
  <c r="P291" i="2"/>
  <c r="M294" i="2"/>
  <c r="C295" i="2"/>
  <c r="L294" i="2"/>
  <c r="U291" i="2" l="1"/>
  <c r="AF291" i="2" s="1"/>
  <c r="AM291" i="2" s="1"/>
  <c r="S291" i="2"/>
  <c r="AD291" i="2" s="1"/>
  <c r="AK291" i="2" s="1"/>
  <c r="T291" i="2"/>
  <c r="AE291" i="2" s="1"/>
  <c r="AL291" i="2" s="1"/>
  <c r="X291" i="2"/>
  <c r="AB291" i="2" s="1"/>
  <c r="AI291" i="2" s="1"/>
  <c r="I292" i="2"/>
  <c r="H292" i="2"/>
  <c r="G292" i="2"/>
  <c r="F292" i="2"/>
  <c r="K292" i="2"/>
  <c r="J292" i="2"/>
  <c r="D293" i="2"/>
  <c r="Z292" i="2"/>
  <c r="AC291" i="2"/>
  <c r="AJ291" i="2" s="1"/>
  <c r="AJ290" i="2"/>
  <c r="AK290" i="2"/>
  <c r="AG291" i="2"/>
  <c r="AI290" i="2"/>
  <c r="E293" i="2"/>
  <c r="P292" i="2"/>
  <c r="N292" i="2"/>
  <c r="O292" i="2"/>
  <c r="Y292" i="2"/>
  <c r="Q292" i="2"/>
  <c r="V292" i="2"/>
  <c r="C296" i="2"/>
  <c r="M295" i="2"/>
  <c r="L295" i="2"/>
  <c r="S292" i="2" l="1"/>
  <c r="AD292" i="2" s="1"/>
  <c r="AK292" i="2" s="1"/>
  <c r="U292" i="2"/>
  <c r="AF292" i="2" s="1"/>
  <c r="X292" i="2"/>
  <c r="AB292" i="2" s="1"/>
  <c r="AI292" i="2" s="1"/>
  <c r="T292" i="2"/>
  <c r="AE292" i="2" s="1"/>
  <c r="AL292" i="2" s="1"/>
  <c r="H293" i="2"/>
  <c r="I293" i="2"/>
  <c r="F293" i="2"/>
  <c r="J293" i="2"/>
  <c r="G293" i="2"/>
  <c r="K293" i="2"/>
  <c r="D294" i="2"/>
  <c r="Z293" i="2"/>
  <c r="AC292" i="2"/>
  <c r="E294" i="2"/>
  <c r="Y293" i="2"/>
  <c r="N293" i="2"/>
  <c r="P293" i="2"/>
  <c r="Q293" i="2"/>
  <c r="V293" i="2"/>
  <c r="O293" i="2"/>
  <c r="AG292" i="2"/>
  <c r="AN292" i="2" s="1"/>
  <c r="AN291" i="2"/>
  <c r="L296" i="2"/>
  <c r="C297" i="2"/>
  <c r="M296" i="2"/>
  <c r="S293" i="2" l="1"/>
  <c r="AD293" i="2" s="1"/>
  <c r="U293" i="2"/>
  <c r="AF293" i="2" s="1"/>
  <c r="AM293" i="2" s="1"/>
  <c r="T293" i="2"/>
  <c r="AE293" i="2" s="1"/>
  <c r="AL293" i="2" s="1"/>
  <c r="X293" i="2"/>
  <c r="AB293" i="2" s="1"/>
  <c r="G294" i="2"/>
  <c r="H294" i="2"/>
  <c r="J294" i="2"/>
  <c r="F294" i="2"/>
  <c r="K294" i="2"/>
  <c r="I294" i="2"/>
  <c r="D295" i="2"/>
  <c r="Z294" i="2"/>
  <c r="AC293" i="2"/>
  <c r="AJ293" i="2" s="1"/>
  <c r="AG293" i="2"/>
  <c r="AN293" i="2" s="1"/>
  <c r="E295" i="2"/>
  <c r="V294" i="2"/>
  <c r="N294" i="2"/>
  <c r="P294" i="2"/>
  <c r="Q294" i="2"/>
  <c r="O294" i="2"/>
  <c r="Y294" i="2"/>
  <c r="AM292" i="2"/>
  <c r="AJ292" i="2"/>
  <c r="C298" i="2"/>
  <c r="M297" i="2"/>
  <c r="L297" i="2"/>
  <c r="S294" i="2" l="1"/>
  <c r="AD294" i="2" s="1"/>
  <c r="U294" i="2"/>
  <c r="AF294" i="2" s="1"/>
  <c r="T294" i="2"/>
  <c r="AE294" i="2" s="1"/>
  <c r="X294" i="2"/>
  <c r="AB294" i="2" s="1"/>
  <c r="AI294" i="2" s="1"/>
  <c r="F295" i="2"/>
  <c r="K295" i="2"/>
  <c r="H295" i="2"/>
  <c r="G295" i="2"/>
  <c r="J295" i="2"/>
  <c r="I295" i="2"/>
  <c r="D296" i="2"/>
  <c r="Z295" i="2"/>
  <c r="AG294" i="2"/>
  <c r="AN294" i="2" s="1"/>
  <c r="AC294" i="2"/>
  <c r="AJ294" i="2" s="1"/>
  <c r="AI293" i="2"/>
  <c r="E296" i="2"/>
  <c r="Y295" i="2"/>
  <c r="N295" i="2"/>
  <c r="Q295" i="2"/>
  <c r="P295" i="2"/>
  <c r="O295" i="2"/>
  <c r="V295" i="2"/>
  <c r="AK293" i="2"/>
  <c r="C299" i="2"/>
  <c r="L298" i="2"/>
  <c r="M298" i="2"/>
  <c r="S295" i="2" l="1"/>
  <c r="AD295" i="2" s="1"/>
  <c r="AK295" i="2" s="1"/>
  <c r="U295" i="2"/>
  <c r="AF295" i="2" s="1"/>
  <c r="AM295" i="2" s="1"/>
  <c r="T295" i="2"/>
  <c r="AE295" i="2" s="1"/>
  <c r="AL295" i="2" s="1"/>
  <c r="X295" i="2"/>
  <c r="AB295" i="2" s="1"/>
  <c r="I296" i="2"/>
  <c r="H296" i="2"/>
  <c r="G296" i="2"/>
  <c r="J296" i="2"/>
  <c r="K296" i="2"/>
  <c r="F296" i="2"/>
  <c r="D297" i="2"/>
  <c r="Z296" i="2"/>
  <c r="AC295" i="2"/>
  <c r="AJ295" i="2" s="1"/>
  <c r="E297" i="2"/>
  <c r="V296" i="2"/>
  <c r="N296" i="2"/>
  <c r="Y296" i="2"/>
  <c r="O296" i="2"/>
  <c r="P296" i="2"/>
  <c r="Q296" i="2"/>
  <c r="AK294" i="2"/>
  <c r="AM294" i="2"/>
  <c r="AL294" i="2"/>
  <c r="AG295" i="2"/>
  <c r="C300" i="2"/>
  <c r="L299" i="2"/>
  <c r="M299" i="2"/>
  <c r="X296" i="2" l="1"/>
  <c r="AB296" i="2" s="1"/>
  <c r="S296" i="2"/>
  <c r="AD296" i="2" s="1"/>
  <c r="U296" i="2"/>
  <c r="AF296" i="2" s="1"/>
  <c r="T296" i="2"/>
  <c r="AE296" i="2" s="1"/>
  <c r="G297" i="2"/>
  <c r="J297" i="2"/>
  <c r="K297" i="2"/>
  <c r="F297" i="2"/>
  <c r="I297" i="2"/>
  <c r="H297" i="2"/>
  <c r="D298" i="2"/>
  <c r="Z297" i="2"/>
  <c r="AG296" i="2"/>
  <c r="AN296" i="2" s="1"/>
  <c r="AC296" i="2"/>
  <c r="AJ296" i="2" s="1"/>
  <c r="AN295" i="2"/>
  <c r="E298" i="2"/>
  <c r="O297" i="2"/>
  <c r="V297" i="2"/>
  <c r="Q297" i="2"/>
  <c r="Y297" i="2"/>
  <c r="N297" i="2"/>
  <c r="P297" i="2"/>
  <c r="AI295" i="2"/>
  <c r="C301" i="2"/>
  <c r="L300" i="2"/>
  <c r="M300" i="2"/>
  <c r="X297" i="2" l="1"/>
  <c r="AB297" i="2" s="1"/>
  <c r="S297" i="2"/>
  <c r="AD297" i="2" s="1"/>
  <c r="AK297" i="2" s="1"/>
  <c r="T297" i="2"/>
  <c r="AE297" i="2" s="1"/>
  <c r="AL297" i="2" s="1"/>
  <c r="U297" i="2"/>
  <c r="AF297" i="2" s="1"/>
  <c r="AM297" i="2" s="1"/>
  <c r="H298" i="2"/>
  <c r="G298" i="2"/>
  <c r="I298" i="2"/>
  <c r="J298" i="2"/>
  <c r="K298" i="2"/>
  <c r="F298" i="2"/>
  <c r="D299" i="2"/>
  <c r="Z298" i="2"/>
  <c r="AC297" i="2"/>
  <c r="AJ297" i="2" s="1"/>
  <c r="AG297" i="2"/>
  <c r="AN297" i="2" s="1"/>
  <c r="E299" i="2"/>
  <c r="P298" i="2"/>
  <c r="V298" i="2"/>
  <c r="N298" i="2"/>
  <c r="Y298" i="2"/>
  <c r="Q298" i="2"/>
  <c r="O298" i="2"/>
  <c r="AI296" i="2"/>
  <c r="AK296" i="2"/>
  <c r="AL296" i="2"/>
  <c r="AM296" i="2"/>
  <c r="M301" i="2"/>
  <c r="C302" i="2"/>
  <c r="L301" i="2"/>
  <c r="X298" i="2" l="1"/>
  <c r="S298" i="2"/>
  <c r="AD298" i="2" s="1"/>
  <c r="AK298" i="2" s="1"/>
  <c r="T298" i="2"/>
  <c r="AE298" i="2" s="1"/>
  <c r="U298" i="2"/>
  <c r="AF298" i="2" s="1"/>
  <c r="AM298" i="2" s="1"/>
  <c r="J299" i="2"/>
  <c r="H299" i="2"/>
  <c r="G299" i="2"/>
  <c r="F299" i="2"/>
  <c r="I299" i="2"/>
  <c r="K299" i="2"/>
  <c r="D300" i="2"/>
  <c r="Z299" i="2"/>
  <c r="AG298" i="2"/>
  <c r="AN298" i="2" s="1"/>
  <c r="AB298" i="2"/>
  <c r="AI298" i="2" s="1"/>
  <c r="AC298" i="2"/>
  <c r="AJ298" i="2" s="1"/>
  <c r="E300" i="2"/>
  <c r="O299" i="2"/>
  <c r="P299" i="2"/>
  <c r="Q299" i="2"/>
  <c r="N299" i="2"/>
  <c r="Y299" i="2"/>
  <c r="V299" i="2"/>
  <c r="AI297" i="2"/>
  <c r="M302" i="2"/>
  <c r="L302" i="2"/>
  <c r="C303" i="2"/>
  <c r="S299" i="2" l="1"/>
  <c r="AD299" i="2" s="1"/>
  <c r="T299" i="2"/>
  <c r="AE299" i="2" s="1"/>
  <c r="AL299" i="2" s="1"/>
  <c r="U299" i="2"/>
  <c r="AF299" i="2" s="1"/>
  <c r="X299" i="2"/>
  <c r="AB299" i="2" s="1"/>
  <c r="I300" i="2"/>
  <c r="J300" i="2"/>
  <c r="F300" i="2"/>
  <c r="K300" i="2"/>
  <c r="H300" i="2"/>
  <c r="G300" i="2"/>
  <c r="D301" i="2"/>
  <c r="Z300" i="2"/>
  <c r="AG299" i="2"/>
  <c r="AN299" i="2" s="1"/>
  <c r="AL298" i="2"/>
  <c r="E301" i="2"/>
  <c r="V300" i="2"/>
  <c r="O300" i="2"/>
  <c r="N300" i="2"/>
  <c r="Y300" i="2"/>
  <c r="P300" i="2"/>
  <c r="Q300" i="2"/>
  <c r="AC299" i="2"/>
  <c r="L303" i="2"/>
  <c r="M303" i="2"/>
  <c r="C304" i="2"/>
  <c r="S300" i="2" l="1"/>
  <c r="AD300" i="2" s="1"/>
  <c r="AK300" i="2" s="1"/>
  <c r="U300" i="2"/>
  <c r="AF300" i="2" s="1"/>
  <c r="AM300" i="2" s="1"/>
  <c r="X300" i="2"/>
  <c r="AB300" i="2" s="1"/>
  <c r="T300" i="2"/>
  <c r="AE300" i="2" s="1"/>
  <c r="I301" i="2"/>
  <c r="F301" i="2"/>
  <c r="H301" i="2"/>
  <c r="G301" i="2"/>
  <c r="K301" i="2"/>
  <c r="J301" i="2"/>
  <c r="D302" i="2"/>
  <c r="Z301" i="2"/>
  <c r="AC300" i="2"/>
  <c r="AJ300" i="2" s="1"/>
  <c r="AK299" i="2"/>
  <c r="E302" i="2"/>
  <c r="N301" i="2"/>
  <c r="Q301" i="2"/>
  <c r="V301" i="2"/>
  <c r="O301" i="2"/>
  <c r="Y301" i="2"/>
  <c r="P301" i="2"/>
  <c r="AI299" i="2"/>
  <c r="AG300" i="2"/>
  <c r="AJ299" i="2"/>
  <c r="AM299" i="2"/>
  <c r="M304" i="2"/>
  <c r="L304" i="2"/>
  <c r="C305" i="2"/>
  <c r="T301" i="2" l="1"/>
  <c r="AE301" i="2" s="1"/>
  <c r="AL301" i="2" s="1"/>
  <c r="S301" i="2"/>
  <c r="AD301" i="2" s="1"/>
  <c r="U301" i="2"/>
  <c r="AF301" i="2" s="1"/>
  <c r="AM301" i="2" s="1"/>
  <c r="X301" i="2"/>
  <c r="AB301" i="2" s="1"/>
  <c r="AI301" i="2" s="1"/>
  <c r="H302" i="2"/>
  <c r="F302" i="2"/>
  <c r="G302" i="2"/>
  <c r="K302" i="2"/>
  <c r="I302" i="2"/>
  <c r="J302" i="2"/>
  <c r="D303" i="2"/>
  <c r="Z302" i="2"/>
  <c r="AG301" i="2"/>
  <c r="AN301" i="2" s="1"/>
  <c r="AC301" i="2"/>
  <c r="AJ301" i="2" s="1"/>
  <c r="AL300" i="2"/>
  <c r="AN300" i="2"/>
  <c r="E303" i="2"/>
  <c r="Q302" i="2"/>
  <c r="Y302" i="2"/>
  <c r="O302" i="2"/>
  <c r="N302" i="2"/>
  <c r="P302" i="2"/>
  <c r="V302" i="2"/>
  <c r="AI300" i="2"/>
  <c r="C306" i="2"/>
  <c r="M305" i="2"/>
  <c r="L305" i="2"/>
  <c r="X302" i="2" l="1"/>
  <c r="AB302" i="2" s="1"/>
  <c r="AI302" i="2" s="1"/>
  <c r="T302" i="2"/>
  <c r="AE302" i="2" s="1"/>
  <c r="U302" i="2"/>
  <c r="AF302" i="2" s="1"/>
  <c r="AM302" i="2" s="1"/>
  <c r="S302" i="2"/>
  <c r="AD302" i="2" s="1"/>
  <c r="AK302" i="2" s="1"/>
  <c r="H303" i="2"/>
  <c r="J303" i="2"/>
  <c r="I303" i="2"/>
  <c r="F303" i="2"/>
  <c r="K303" i="2"/>
  <c r="D304" i="2"/>
  <c r="G303" i="2"/>
  <c r="Z303" i="2"/>
  <c r="AK301" i="2"/>
  <c r="AC302" i="2"/>
  <c r="AG302" i="2"/>
  <c r="E304" i="2"/>
  <c r="P303" i="2"/>
  <c r="Q303" i="2"/>
  <c r="V303" i="2"/>
  <c r="N303" i="2"/>
  <c r="Y303" i="2"/>
  <c r="O303" i="2"/>
  <c r="L306" i="2"/>
  <c r="M306" i="2"/>
  <c r="C307" i="2"/>
  <c r="T303" i="2" l="1"/>
  <c r="AE303" i="2" s="1"/>
  <c r="AL303" i="2" s="1"/>
  <c r="S303" i="2"/>
  <c r="AD303" i="2" s="1"/>
  <c r="X303" i="2"/>
  <c r="AB303" i="2" s="1"/>
  <c r="AI303" i="2" s="1"/>
  <c r="U303" i="2"/>
  <c r="AF303" i="2" s="1"/>
  <c r="G304" i="2"/>
  <c r="F304" i="2"/>
  <c r="J304" i="2"/>
  <c r="K304" i="2"/>
  <c r="I304" i="2"/>
  <c r="H304" i="2"/>
  <c r="D305" i="2"/>
  <c r="AG303" i="2"/>
  <c r="AN303" i="2" s="1"/>
  <c r="Z304" i="2"/>
  <c r="AJ302" i="2"/>
  <c r="AL302" i="2"/>
  <c r="AN302" i="2"/>
  <c r="AC303" i="2"/>
  <c r="E305" i="2"/>
  <c r="O304" i="2"/>
  <c r="P304" i="2"/>
  <c r="Q304" i="2"/>
  <c r="V304" i="2"/>
  <c r="N304" i="2"/>
  <c r="Y304" i="2"/>
  <c r="C308" i="2"/>
  <c r="M307" i="2"/>
  <c r="L307" i="2"/>
  <c r="T304" i="2" l="1"/>
  <c r="AE304" i="2" s="1"/>
  <c r="AL304" i="2" s="1"/>
  <c r="S304" i="2"/>
  <c r="AD304" i="2" s="1"/>
  <c r="X304" i="2"/>
  <c r="AB304" i="2" s="1"/>
  <c r="AI304" i="2" s="1"/>
  <c r="U304" i="2"/>
  <c r="AF304" i="2" s="1"/>
  <c r="AM304" i="2" s="1"/>
  <c r="K305" i="2"/>
  <c r="I305" i="2"/>
  <c r="F305" i="2"/>
  <c r="J305" i="2"/>
  <c r="H305" i="2"/>
  <c r="G305" i="2"/>
  <c r="D306" i="2"/>
  <c r="Z305" i="2"/>
  <c r="AG304" i="2"/>
  <c r="AN304" i="2" s="1"/>
  <c r="AC304" i="2"/>
  <c r="AJ304" i="2" s="1"/>
  <c r="E306" i="2"/>
  <c r="N305" i="2"/>
  <c r="P305" i="2"/>
  <c r="Q305" i="2"/>
  <c r="O305" i="2"/>
  <c r="V305" i="2"/>
  <c r="Y305" i="2"/>
  <c r="AM303" i="2"/>
  <c r="AJ303" i="2"/>
  <c r="AK303" i="2"/>
  <c r="C309" i="2"/>
  <c r="L308" i="2"/>
  <c r="M308" i="2"/>
  <c r="S305" i="2" l="1"/>
  <c r="AD305" i="2" s="1"/>
  <c r="AK305" i="2" s="1"/>
  <c r="T305" i="2"/>
  <c r="AE305" i="2" s="1"/>
  <c r="AL305" i="2" s="1"/>
  <c r="U305" i="2"/>
  <c r="AF305" i="2" s="1"/>
  <c r="X305" i="2"/>
  <c r="AB305" i="2" s="1"/>
  <c r="AI305" i="2" s="1"/>
  <c r="K306" i="2"/>
  <c r="I306" i="2"/>
  <c r="G306" i="2"/>
  <c r="H306" i="2"/>
  <c r="F306" i="2"/>
  <c r="J306" i="2"/>
  <c r="D307" i="2"/>
  <c r="Z306" i="2"/>
  <c r="AC305" i="2"/>
  <c r="AJ305" i="2" s="1"/>
  <c r="AG305" i="2"/>
  <c r="AN305" i="2" s="1"/>
  <c r="AK304" i="2"/>
  <c r="E307" i="2"/>
  <c r="V306" i="2"/>
  <c r="N306" i="2"/>
  <c r="Y306" i="2"/>
  <c r="Q306" i="2"/>
  <c r="P306" i="2"/>
  <c r="O306" i="2"/>
  <c r="C310" i="2"/>
  <c r="L309" i="2"/>
  <c r="M309" i="2"/>
  <c r="U306" i="2" l="1"/>
  <c r="AF306" i="2" s="1"/>
  <c r="AM306" i="2" s="1"/>
  <c r="S306" i="2"/>
  <c r="AD306" i="2" s="1"/>
  <c r="X306" i="2"/>
  <c r="AB306" i="2" s="1"/>
  <c r="AI306" i="2" s="1"/>
  <c r="T306" i="2"/>
  <c r="AE306" i="2" s="1"/>
  <c r="AL306" i="2" s="1"/>
  <c r="F307" i="2"/>
  <c r="G307" i="2"/>
  <c r="I307" i="2"/>
  <c r="J307" i="2"/>
  <c r="H307" i="2"/>
  <c r="K307" i="2"/>
  <c r="D308" i="2"/>
  <c r="Z307" i="2"/>
  <c r="AC306" i="2"/>
  <c r="AJ306" i="2" s="1"/>
  <c r="AG306" i="2"/>
  <c r="AN306" i="2" s="1"/>
  <c r="E308" i="2"/>
  <c r="P307" i="2"/>
  <c r="N307" i="2"/>
  <c r="V307" i="2"/>
  <c r="O307" i="2"/>
  <c r="Y307" i="2"/>
  <c r="Q307" i="2"/>
  <c r="AM305" i="2"/>
  <c r="L310" i="2"/>
  <c r="M310" i="2"/>
  <c r="C311" i="2"/>
  <c r="T307" i="2" l="1"/>
  <c r="AE307" i="2" s="1"/>
  <c r="AL307" i="2" s="1"/>
  <c r="S307" i="2"/>
  <c r="AD307" i="2" s="1"/>
  <c r="AK307" i="2" s="1"/>
  <c r="U307" i="2"/>
  <c r="AF307" i="2" s="1"/>
  <c r="X307" i="2"/>
  <c r="AB307" i="2" s="1"/>
  <c r="AI307" i="2" s="1"/>
  <c r="J308" i="2"/>
  <c r="G308" i="2"/>
  <c r="F308" i="2"/>
  <c r="H308" i="2"/>
  <c r="K308" i="2"/>
  <c r="I308" i="2"/>
  <c r="D309" i="2"/>
  <c r="Z308" i="2"/>
  <c r="AC307" i="2"/>
  <c r="AJ307" i="2" s="1"/>
  <c r="AG307" i="2"/>
  <c r="AN307" i="2" s="1"/>
  <c r="AK306" i="2"/>
  <c r="E309" i="2"/>
  <c r="P308" i="2"/>
  <c r="Q308" i="2"/>
  <c r="N308" i="2"/>
  <c r="Y308" i="2"/>
  <c r="O308" i="2"/>
  <c r="V308" i="2"/>
  <c r="C312" i="2"/>
  <c r="L311" i="2"/>
  <c r="M311" i="2"/>
  <c r="X308" i="2" l="1"/>
  <c r="AB308" i="2" s="1"/>
  <c r="AI308" i="2" s="1"/>
  <c r="S308" i="2"/>
  <c r="AD308" i="2" s="1"/>
  <c r="AK308" i="2" s="1"/>
  <c r="U308" i="2"/>
  <c r="AF308" i="2" s="1"/>
  <c r="AM308" i="2" s="1"/>
  <c r="T308" i="2"/>
  <c r="AE308" i="2" s="1"/>
  <c r="AL308" i="2" s="1"/>
  <c r="I309" i="2"/>
  <c r="K309" i="2"/>
  <c r="J309" i="2"/>
  <c r="G309" i="2"/>
  <c r="F309" i="2"/>
  <c r="H309" i="2"/>
  <c r="D310" i="2"/>
  <c r="Z309" i="2"/>
  <c r="AG308" i="2"/>
  <c r="AN308" i="2" s="1"/>
  <c r="AC308" i="2"/>
  <c r="AJ308" i="2" s="1"/>
  <c r="AM307" i="2"/>
  <c r="E310" i="2"/>
  <c r="N309" i="2"/>
  <c r="Y309" i="2"/>
  <c r="O309" i="2"/>
  <c r="Q309" i="2"/>
  <c r="V309" i="2"/>
  <c r="P309" i="2"/>
  <c r="L312" i="2"/>
  <c r="M312" i="2"/>
  <c r="C313" i="2"/>
  <c r="S309" i="2" l="1"/>
  <c r="AD309" i="2" s="1"/>
  <c r="AK309" i="2" s="1"/>
  <c r="T309" i="2"/>
  <c r="AE309" i="2" s="1"/>
  <c r="AL309" i="2" s="1"/>
  <c r="U309" i="2"/>
  <c r="AF309" i="2" s="1"/>
  <c r="X309" i="2"/>
  <c r="AB309" i="2" s="1"/>
  <c r="AI309" i="2" s="1"/>
  <c r="G310" i="2"/>
  <c r="K310" i="2"/>
  <c r="H310" i="2"/>
  <c r="I310" i="2"/>
  <c r="J310" i="2"/>
  <c r="F310" i="2"/>
  <c r="D311" i="2"/>
  <c r="Z310" i="2"/>
  <c r="AG309" i="2"/>
  <c r="AN309" i="2" s="1"/>
  <c r="AC309" i="2"/>
  <c r="AJ309" i="2" s="1"/>
  <c r="E311" i="2"/>
  <c r="P310" i="2"/>
  <c r="N310" i="2"/>
  <c r="Q310" i="2"/>
  <c r="V310" i="2"/>
  <c r="O310" i="2"/>
  <c r="Y310" i="2"/>
  <c r="C314" i="2"/>
  <c r="L313" i="2"/>
  <c r="M313" i="2"/>
  <c r="S310" i="2" l="1"/>
  <c r="AD310" i="2" s="1"/>
  <c r="AK310" i="2" s="1"/>
  <c r="X310" i="2"/>
  <c r="AB310" i="2" s="1"/>
  <c r="T310" i="2"/>
  <c r="AE310" i="2" s="1"/>
  <c r="AL310" i="2" s="1"/>
  <c r="U310" i="2"/>
  <c r="AF310" i="2" s="1"/>
  <c r="AM310" i="2" s="1"/>
  <c r="J311" i="2"/>
  <c r="K311" i="2"/>
  <c r="F311" i="2"/>
  <c r="H311" i="2"/>
  <c r="G311" i="2"/>
  <c r="I311" i="2"/>
  <c r="D312" i="2"/>
  <c r="Z311" i="2"/>
  <c r="AC310" i="2"/>
  <c r="AJ310" i="2" s="1"/>
  <c r="AG310" i="2"/>
  <c r="AN310" i="2" s="1"/>
  <c r="E312" i="2"/>
  <c r="Q311" i="2"/>
  <c r="Y311" i="2"/>
  <c r="P311" i="2"/>
  <c r="O311" i="2"/>
  <c r="N311" i="2"/>
  <c r="V311" i="2"/>
  <c r="AM309" i="2"/>
  <c r="M314" i="2"/>
  <c r="C315" i="2"/>
  <c r="L314" i="2"/>
  <c r="X311" i="2" l="1"/>
  <c r="AB311" i="2" s="1"/>
  <c r="AI311" i="2" s="1"/>
  <c r="S311" i="2"/>
  <c r="AD311" i="2" s="1"/>
  <c r="T311" i="2"/>
  <c r="AE311" i="2" s="1"/>
  <c r="U311" i="2"/>
  <c r="AF311" i="2" s="1"/>
  <c r="AM311" i="2" s="1"/>
  <c r="AC311" i="2"/>
  <c r="AJ311" i="2" s="1"/>
  <c r="J312" i="2"/>
  <c r="F312" i="2"/>
  <c r="G312" i="2"/>
  <c r="H312" i="2"/>
  <c r="K312" i="2"/>
  <c r="I312" i="2"/>
  <c r="D313" i="2"/>
  <c r="Z312" i="2"/>
  <c r="AG311" i="2"/>
  <c r="AN311" i="2" s="1"/>
  <c r="AI310" i="2"/>
  <c r="E313" i="2"/>
  <c r="P312" i="2"/>
  <c r="Y312" i="2"/>
  <c r="V312" i="2"/>
  <c r="N312" i="2"/>
  <c r="O312" i="2"/>
  <c r="Q312" i="2"/>
  <c r="M315" i="2"/>
  <c r="C316" i="2"/>
  <c r="L315" i="2"/>
  <c r="S312" i="2" l="1"/>
  <c r="AD312" i="2" s="1"/>
  <c r="AK312" i="2" s="1"/>
  <c r="U312" i="2"/>
  <c r="AF312" i="2" s="1"/>
  <c r="X312" i="2"/>
  <c r="AB312" i="2" s="1"/>
  <c r="T312" i="2"/>
  <c r="AE312" i="2" s="1"/>
  <c r="AL312" i="2" s="1"/>
  <c r="K313" i="2"/>
  <c r="F313" i="2"/>
  <c r="I313" i="2"/>
  <c r="G313" i="2"/>
  <c r="H313" i="2"/>
  <c r="J313" i="2"/>
  <c r="D314" i="2"/>
  <c r="Z313" i="2"/>
  <c r="AK311" i="2"/>
  <c r="AC312" i="2"/>
  <c r="E314" i="2"/>
  <c r="N313" i="2"/>
  <c r="P313" i="2"/>
  <c r="Q313" i="2"/>
  <c r="O313" i="2"/>
  <c r="V313" i="2"/>
  <c r="Y313" i="2"/>
  <c r="AG312" i="2"/>
  <c r="AL311" i="2"/>
  <c r="C317" i="2"/>
  <c r="L316" i="2"/>
  <c r="M316" i="2"/>
  <c r="X313" i="2" l="1"/>
  <c r="AB313" i="2" s="1"/>
  <c r="AI313" i="2" s="1"/>
  <c r="U313" i="2"/>
  <c r="AF313" i="2" s="1"/>
  <c r="T313" i="2"/>
  <c r="AE313" i="2" s="1"/>
  <c r="S313" i="2"/>
  <c r="AD313" i="2" s="1"/>
  <c r="G314" i="2"/>
  <c r="K314" i="2"/>
  <c r="J314" i="2"/>
  <c r="F314" i="2"/>
  <c r="I314" i="2"/>
  <c r="H314" i="2"/>
  <c r="D315" i="2"/>
  <c r="Z314" i="2"/>
  <c r="AC313" i="2"/>
  <c r="AJ313" i="2" s="1"/>
  <c r="E315" i="2"/>
  <c r="V314" i="2"/>
  <c r="Q314" i="2"/>
  <c r="P314" i="2"/>
  <c r="O314" i="2"/>
  <c r="N314" i="2"/>
  <c r="Y314" i="2"/>
  <c r="AN312" i="2"/>
  <c r="AJ312" i="2"/>
  <c r="AM312" i="2"/>
  <c r="AI312" i="2"/>
  <c r="AG313" i="2"/>
  <c r="L317" i="2"/>
  <c r="M317" i="2"/>
  <c r="C318" i="2"/>
  <c r="T314" i="2" l="1"/>
  <c r="AE314" i="2" s="1"/>
  <c r="AL314" i="2" s="1"/>
  <c r="U314" i="2"/>
  <c r="AF314" i="2" s="1"/>
  <c r="AM314" i="2" s="1"/>
  <c r="S314" i="2"/>
  <c r="AD314" i="2" s="1"/>
  <c r="AK314" i="2" s="1"/>
  <c r="X314" i="2"/>
  <c r="AB314" i="2" s="1"/>
  <c r="K315" i="2"/>
  <c r="H315" i="2"/>
  <c r="G315" i="2"/>
  <c r="I315" i="2"/>
  <c r="F315" i="2"/>
  <c r="J315" i="2"/>
  <c r="D316" i="2"/>
  <c r="Z315" i="2"/>
  <c r="AG314" i="2"/>
  <c r="AN314" i="2" s="1"/>
  <c r="AK313" i="2"/>
  <c r="E316" i="2"/>
  <c r="O315" i="2"/>
  <c r="Y315" i="2"/>
  <c r="V315" i="2"/>
  <c r="N315" i="2"/>
  <c r="Q315" i="2"/>
  <c r="P315" i="2"/>
  <c r="AC314" i="2"/>
  <c r="AM313" i="2"/>
  <c r="AL313" i="2"/>
  <c r="AN313" i="2"/>
  <c r="C319" i="2"/>
  <c r="L318" i="2"/>
  <c r="M318" i="2"/>
  <c r="Z316" i="2" l="1"/>
  <c r="U315" i="2"/>
  <c r="AF315" i="2" s="1"/>
  <c r="AM315" i="2" s="1"/>
  <c r="T315" i="2"/>
  <c r="AE315" i="2" s="1"/>
  <c r="AL315" i="2" s="1"/>
  <c r="S315" i="2"/>
  <c r="AD315" i="2" s="1"/>
  <c r="AK315" i="2" s="1"/>
  <c r="X315" i="2"/>
  <c r="AB315" i="2" s="1"/>
  <c r="J316" i="2"/>
  <c r="K316" i="2"/>
  <c r="I316" i="2"/>
  <c r="G316" i="2"/>
  <c r="H316" i="2"/>
  <c r="D317" i="2"/>
  <c r="F316" i="2"/>
  <c r="AC315" i="2"/>
  <c r="AJ315" i="2" s="1"/>
  <c r="AG315" i="2"/>
  <c r="AN315" i="2" s="1"/>
  <c r="E317" i="2"/>
  <c r="Y316" i="2"/>
  <c r="V316" i="2"/>
  <c r="N316" i="2"/>
  <c r="O316" i="2"/>
  <c r="Q316" i="2"/>
  <c r="P316" i="2"/>
  <c r="AJ314" i="2"/>
  <c r="AI314" i="2"/>
  <c r="L319" i="2"/>
  <c r="M319" i="2"/>
  <c r="C320" i="2"/>
  <c r="T316" i="2" l="1"/>
  <c r="AE316" i="2" s="1"/>
  <c r="AC316" i="2"/>
  <c r="U316" i="2"/>
  <c r="AF316" i="2" s="1"/>
  <c r="S316" i="2"/>
  <c r="AD316" i="2" s="1"/>
  <c r="AK316" i="2" s="1"/>
  <c r="X316" i="2"/>
  <c r="AB316" i="2" s="1"/>
  <c r="K317" i="2"/>
  <c r="J317" i="2"/>
  <c r="G317" i="2"/>
  <c r="H317" i="2"/>
  <c r="I317" i="2"/>
  <c r="D318" i="2"/>
  <c r="F317" i="2"/>
  <c r="Z317" i="2"/>
  <c r="E318" i="2"/>
  <c r="V317" i="2"/>
  <c r="N317" i="2"/>
  <c r="P317" i="2"/>
  <c r="Y317" i="2"/>
  <c r="O317" i="2"/>
  <c r="Q317" i="2"/>
  <c r="AJ316" i="2"/>
  <c r="AI315" i="2"/>
  <c r="AG316" i="2"/>
  <c r="M320" i="2"/>
  <c r="C321" i="2"/>
  <c r="L320" i="2"/>
  <c r="X317" i="2" l="1"/>
  <c r="AB317" i="2" s="1"/>
  <c r="AI317" i="2" s="1"/>
  <c r="T317" i="2"/>
  <c r="AE317" i="2" s="1"/>
  <c r="AL317" i="2" s="1"/>
  <c r="S317" i="2"/>
  <c r="AD317" i="2" s="1"/>
  <c r="AK317" i="2" s="1"/>
  <c r="U317" i="2"/>
  <c r="AF317" i="2" s="1"/>
  <c r="AM317" i="2" s="1"/>
  <c r="J318" i="2"/>
  <c r="I318" i="2"/>
  <c r="G318" i="2"/>
  <c r="H318" i="2"/>
  <c r="F318" i="2"/>
  <c r="K318" i="2"/>
  <c r="D319" i="2"/>
  <c r="Z318" i="2"/>
  <c r="AC317" i="2"/>
  <c r="AJ317" i="2" s="1"/>
  <c r="AG317" i="2"/>
  <c r="AN317" i="2" s="1"/>
  <c r="E319" i="2"/>
  <c r="P318" i="2"/>
  <c r="Y318" i="2"/>
  <c r="Q318" i="2"/>
  <c r="N318" i="2"/>
  <c r="O318" i="2"/>
  <c r="V318" i="2"/>
  <c r="AL316" i="2"/>
  <c r="AN316" i="2"/>
  <c r="AM316" i="2"/>
  <c r="AI316" i="2"/>
  <c r="L321" i="2"/>
  <c r="C322" i="2"/>
  <c r="M321" i="2"/>
  <c r="S318" i="2" l="1"/>
  <c r="AD318" i="2" s="1"/>
  <c r="X318" i="2"/>
  <c r="AB318" i="2" s="1"/>
  <c r="U318" i="2"/>
  <c r="AF318" i="2" s="1"/>
  <c r="T318" i="2"/>
  <c r="AE318" i="2" s="1"/>
  <c r="J319" i="2"/>
  <c r="H319" i="2"/>
  <c r="K319" i="2"/>
  <c r="G319" i="2"/>
  <c r="F319" i="2"/>
  <c r="I319" i="2"/>
  <c r="D320" i="2"/>
  <c r="Z319" i="2"/>
  <c r="AG318" i="2"/>
  <c r="AN318" i="2" s="1"/>
  <c r="AC318" i="2"/>
  <c r="AJ318" i="2" s="1"/>
  <c r="E320" i="2"/>
  <c r="V319" i="2"/>
  <c r="Q319" i="2"/>
  <c r="O319" i="2"/>
  <c r="P319" i="2"/>
  <c r="N319" i="2"/>
  <c r="Y319" i="2"/>
  <c r="C323" i="2"/>
  <c r="L322" i="2"/>
  <c r="M322" i="2"/>
  <c r="S319" i="2" l="1"/>
  <c r="AD319" i="2" s="1"/>
  <c r="AK319" i="2" s="1"/>
  <c r="U319" i="2"/>
  <c r="AF319" i="2" s="1"/>
  <c r="AM319" i="2" s="1"/>
  <c r="T319" i="2"/>
  <c r="AE319" i="2" s="1"/>
  <c r="AL319" i="2" s="1"/>
  <c r="X319" i="2"/>
  <c r="AB319" i="2" s="1"/>
  <c r="AI319" i="2" s="1"/>
  <c r="H320" i="2"/>
  <c r="K320" i="2"/>
  <c r="F320" i="2"/>
  <c r="J320" i="2"/>
  <c r="I320" i="2"/>
  <c r="G320" i="2"/>
  <c r="D321" i="2"/>
  <c r="Z320" i="2"/>
  <c r="AM318" i="2"/>
  <c r="AL318" i="2"/>
  <c r="AG319" i="2"/>
  <c r="AK318" i="2"/>
  <c r="E321" i="2"/>
  <c r="P320" i="2"/>
  <c r="V320" i="2"/>
  <c r="N320" i="2"/>
  <c r="O320" i="2"/>
  <c r="Y320" i="2"/>
  <c r="Q320" i="2"/>
  <c r="AI318" i="2"/>
  <c r="AC319" i="2"/>
  <c r="M323" i="2"/>
  <c r="C324" i="2"/>
  <c r="L323" i="2"/>
  <c r="S320" i="2" l="1"/>
  <c r="AD320" i="2" s="1"/>
  <c r="X320" i="2"/>
  <c r="AB320" i="2" s="1"/>
  <c r="T320" i="2"/>
  <c r="AE320" i="2" s="1"/>
  <c r="U320" i="2"/>
  <c r="AF320" i="2" s="1"/>
  <c r="I321" i="2"/>
  <c r="J321" i="2"/>
  <c r="F321" i="2"/>
  <c r="G321" i="2"/>
  <c r="H321" i="2"/>
  <c r="K321" i="2"/>
  <c r="D322" i="2"/>
  <c r="Z321" i="2"/>
  <c r="AC320" i="2"/>
  <c r="AJ320" i="2" s="1"/>
  <c r="AG320" i="2"/>
  <c r="AJ319" i="2"/>
  <c r="E322" i="2"/>
  <c r="Q321" i="2"/>
  <c r="O321" i="2"/>
  <c r="Y321" i="2"/>
  <c r="V321" i="2"/>
  <c r="N321" i="2"/>
  <c r="P321" i="2"/>
  <c r="AN319" i="2"/>
  <c r="L324" i="2"/>
  <c r="M324" i="2"/>
  <c r="C325" i="2"/>
  <c r="S321" i="2" l="1"/>
  <c r="AD321" i="2" s="1"/>
  <c r="AK321" i="2" s="1"/>
  <c r="T321" i="2"/>
  <c r="AE321" i="2" s="1"/>
  <c r="X321" i="2"/>
  <c r="AB321" i="2" s="1"/>
  <c r="AI321" i="2" s="1"/>
  <c r="U321" i="2"/>
  <c r="AF321" i="2" s="1"/>
  <c r="AM321" i="2" s="1"/>
  <c r="G322" i="2"/>
  <c r="K322" i="2"/>
  <c r="F322" i="2"/>
  <c r="I322" i="2"/>
  <c r="H322" i="2"/>
  <c r="J322" i="2"/>
  <c r="D323" i="2"/>
  <c r="Z322" i="2"/>
  <c r="AG321" i="2"/>
  <c r="AN321" i="2" s="1"/>
  <c r="AC321" i="2"/>
  <c r="AJ321" i="2" s="1"/>
  <c r="AM320" i="2"/>
  <c r="AI320" i="2"/>
  <c r="E323" i="2"/>
  <c r="O322" i="2"/>
  <c r="Y322" i="2"/>
  <c r="V322" i="2"/>
  <c r="P322" i="2"/>
  <c r="Q322" i="2"/>
  <c r="N322" i="2"/>
  <c r="AL320" i="2"/>
  <c r="AN320" i="2"/>
  <c r="AK320" i="2"/>
  <c r="C326" i="2"/>
  <c r="L325" i="2"/>
  <c r="M325" i="2"/>
  <c r="T322" i="2" l="1"/>
  <c r="AE322" i="2" s="1"/>
  <c r="AL322" i="2" s="1"/>
  <c r="U322" i="2"/>
  <c r="AF322" i="2" s="1"/>
  <c r="X322" i="2"/>
  <c r="AB322" i="2" s="1"/>
  <c r="AI322" i="2" s="1"/>
  <c r="S322" i="2"/>
  <c r="AD322" i="2" s="1"/>
  <c r="AK322" i="2" s="1"/>
  <c r="G323" i="2"/>
  <c r="H323" i="2"/>
  <c r="K323" i="2"/>
  <c r="F323" i="2"/>
  <c r="I323" i="2"/>
  <c r="J323" i="2"/>
  <c r="D324" i="2"/>
  <c r="Z323" i="2"/>
  <c r="AC322" i="2"/>
  <c r="AJ322" i="2" s="1"/>
  <c r="E324" i="2"/>
  <c r="V323" i="2"/>
  <c r="Y323" i="2"/>
  <c r="O323" i="2"/>
  <c r="N323" i="2"/>
  <c r="P323" i="2"/>
  <c r="Q323" i="2"/>
  <c r="AL321" i="2"/>
  <c r="AG322" i="2"/>
  <c r="C327" i="2"/>
  <c r="L326" i="2"/>
  <c r="M326" i="2"/>
  <c r="T323" i="2" l="1"/>
  <c r="AE323" i="2" s="1"/>
  <c r="AL323" i="2" s="1"/>
  <c r="U323" i="2"/>
  <c r="AF323" i="2" s="1"/>
  <c r="S323" i="2"/>
  <c r="AD323" i="2" s="1"/>
  <c r="AK323" i="2" s="1"/>
  <c r="X323" i="2"/>
  <c r="AB323" i="2" s="1"/>
  <c r="AI323" i="2" s="1"/>
  <c r="J324" i="2"/>
  <c r="I324" i="2"/>
  <c r="F324" i="2"/>
  <c r="G324" i="2"/>
  <c r="H324" i="2"/>
  <c r="K324" i="2"/>
  <c r="D325" i="2"/>
  <c r="AC323" i="2"/>
  <c r="AJ323" i="2" s="1"/>
  <c r="Z324" i="2"/>
  <c r="AG323" i="2"/>
  <c r="AN323" i="2" s="1"/>
  <c r="AN322" i="2"/>
  <c r="E325" i="2"/>
  <c r="Y324" i="2"/>
  <c r="N324" i="2"/>
  <c r="Q324" i="2"/>
  <c r="P324" i="2"/>
  <c r="V324" i="2"/>
  <c r="O324" i="2"/>
  <c r="AM322" i="2"/>
  <c r="M327" i="2"/>
  <c r="C328" i="2"/>
  <c r="L327" i="2"/>
  <c r="S324" i="2" l="1"/>
  <c r="AD324" i="2" s="1"/>
  <c r="AK324" i="2" s="1"/>
  <c r="T324" i="2"/>
  <c r="AE324" i="2" s="1"/>
  <c r="X324" i="2"/>
  <c r="AB324" i="2" s="1"/>
  <c r="AI324" i="2" s="1"/>
  <c r="U324" i="2"/>
  <c r="AF324" i="2" s="1"/>
  <c r="AM324" i="2" s="1"/>
  <c r="I325" i="2"/>
  <c r="G325" i="2"/>
  <c r="F325" i="2"/>
  <c r="K325" i="2"/>
  <c r="J325" i="2"/>
  <c r="D326" i="2"/>
  <c r="H325" i="2"/>
  <c r="Z325" i="2"/>
  <c r="AG324" i="2"/>
  <c r="AN324" i="2" s="1"/>
  <c r="AC324" i="2"/>
  <c r="AJ324" i="2" s="1"/>
  <c r="AM323" i="2"/>
  <c r="E326" i="2"/>
  <c r="V325" i="2"/>
  <c r="P325" i="2"/>
  <c r="N325" i="2"/>
  <c r="Y325" i="2"/>
  <c r="Q325" i="2"/>
  <c r="O325" i="2"/>
  <c r="M328" i="2"/>
  <c r="C329" i="2"/>
  <c r="L328" i="2"/>
  <c r="S325" i="2" l="1"/>
  <c r="AD325" i="2" s="1"/>
  <c r="X325" i="2"/>
  <c r="AB325" i="2" s="1"/>
  <c r="T325" i="2"/>
  <c r="AE325" i="2" s="1"/>
  <c r="AL325" i="2" s="1"/>
  <c r="U325" i="2"/>
  <c r="AF325" i="2" s="1"/>
  <c r="AM325" i="2" s="1"/>
  <c r="K326" i="2"/>
  <c r="I326" i="2"/>
  <c r="H326" i="2"/>
  <c r="F326" i="2"/>
  <c r="J326" i="2"/>
  <c r="G326" i="2"/>
  <c r="D327" i="2"/>
  <c r="Z326" i="2"/>
  <c r="AC325" i="2"/>
  <c r="AJ325" i="2" s="1"/>
  <c r="AG325" i="2"/>
  <c r="AN325" i="2" s="1"/>
  <c r="E327" i="2"/>
  <c r="O326" i="2"/>
  <c r="Y326" i="2"/>
  <c r="V326" i="2"/>
  <c r="N326" i="2"/>
  <c r="Q326" i="2"/>
  <c r="P326" i="2"/>
  <c r="AL324" i="2"/>
  <c r="M329" i="2"/>
  <c r="C330" i="2"/>
  <c r="L329" i="2"/>
  <c r="T326" i="2" l="1"/>
  <c r="AE326" i="2" s="1"/>
  <c r="S326" i="2"/>
  <c r="AD326" i="2" s="1"/>
  <c r="AK326" i="2" s="1"/>
  <c r="X326" i="2"/>
  <c r="AB326" i="2" s="1"/>
  <c r="AI326" i="2" s="1"/>
  <c r="U326" i="2"/>
  <c r="AF326" i="2" s="1"/>
  <c r="J327" i="2"/>
  <c r="G327" i="2"/>
  <c r="I327" i="2"/>
  <c r="H327" i="2"/>
  <c r="K327" i="2"/>
  <c r="F327" i="2"/>
  <c r="D328" i="2"/>
  <c r="Z327" i="2"/>
  <c r="AC326" i="2"/>
  <c r="AJ326" i="2" s="1"/>
  <c r="E328" i="2"/>
  <c r="P327" i="2"/>
  <c r="Y327" i="2"/>
  <c r="O327" i="2"/>
  <c r="N327" i="2"/>
  <c r="Q327" i="2"/>
  <c r="V327" i="2"/>
  <c r="AK325" i="2"/>
  <c r="AI325" i="2"/>
  <c r="AG326" i="2"/>
  <c r="L330" i="2"/>
  <c r="M330" i="2"/>
  <c r="C331" i="2"/>
  <c r="X327" i="2" l="1"/>
  <c r="AB327" i="2" s="1"/>
  <c r="AI327" i="2" s="1"/>
  <c r="S327" i="2"/>
  <c r="AD327" i="2" s="1"/>
  <c r="AK327" i="2" s="1"/>
  <c r="U327" i="2"/>
  <c r="AF327" i="2" s="1"/>
  <c r="AM327" i="2" s="1"/>
  <c r="T327" i="2"/>
  <c r="AE327" i="2" s="1"/>
  <c r="AL327" i="2" s="1"/>
  <c r="AC327" i="2"/>
  <c r="AJ327" i="2" s="1"/>
  <c r="J328" i="2"/>
  <c r="G328" i="2"/>
  <c r="H328" i="2"/>
  <c r="K328" i="2"/>
  <c r="I328" i="2"/>
  <c r="F328" i="2"/>
  <c r="D329" i="2"/>
  <c r="Z328" i="2"/>
  <c r="AG327" i="2"/>
  <c r="AN327" i="2" s="1"/>
  <c r="AM326" i="2"/>
  <c r="AN326" i="2"/>
  <c r="E329" i="2"/>
  <c r="Q328" i="2"/>
  <c r="O328" i="2"/>
  <c r="V328" i="2"/>
  <c r="P328" i="2"/>
  <c r="N328" i="2"/>
  <c r="Y328" i="2"/>
  <c r="AL326" i="2"/>
  <c r="M331" i="2"/>
  <c r="C332" i="2"/>
  <c r="L331" i="2"/>
  <c r="X328" i="2" l="1"/>
  <c r="U328" i="2"/>
  <c r="AF328" i="2" s="1"/>
  <c r="AM328" i="2" s="1"/>
  <c r="S328" i="2"/>
  <c r="AD328" i="2" s="1"/>
  <c r="AK328" i="2" s="1"/>
  <c r="T328" i="2"/>
  <c r="AE328" i="2" s="1"/>
  <c r="AL328" i="2" s="1"/>
  <c r="K329" i="2"/>
  <c r="J329" i="2"/>
  <c r="H329" i="2"/>
  <c r="G329" i="2"/>
  <c r="F329" i="2"/>
  <c r="I329" i="2"/>
  <c r="D330" i="2"/>
  <c r="Z329" i="2"/>
  <c r="AG328" i="2"/>
  <c r="AN328" i="2" s="1"/>
  <c r="E330" i="2"/>
  <c r="N329" i="2"/>
  <c r="P329" i="2"/>
  <c r="Q329" i="2"/>
  <c r="V329" i="2"/>
  <c r="Y329" i="2"/>
  <c r="O329" i="2"/>
  <c r="AC328" i="2"/>
  <c r="AB328" i="2"/>
  <c r="AI328" i="2" s="1"/>
  <c r="L332" i="2"/>
  <c r="M332" i="2"/>
  <c r="C333" i="2"/>
  <c r="U329" i="2" l="1"/>
  <c r="AF329" i="2" s="1"/>
  <c r="S329" i="2"/>
  <c r="AD329" i="2" s="1"/>
  <c r="AK329" i="2" s="1"/>
  <c r="T329" i="2"/>
  <c r="AE329" i="2" s="1"/>
  <c r="X329" i="2"/>
  <c r="AB329" i="2" s="1"/>
  <c r="AI329" i="2" s="1"/>
  <c r="K330" i="2"/>
  <c r="G330" i="2"/>
  <c r="H330" i="2"/>
  <c r="F330" i="2"/>
  <c r="I330" i="2"/>
  <c r="J330" i="2"/>
  <c r="D331" i="2"/>
  <c r="AC329" i="2"/>
  <c r="AJ329" i="2" s="1"/>
  <c r="Z330" i="2"/>
  <c r="E331" i="2"/>
  <c r="O330" i="2"/>
  <c r="V330" i="2"/>
  <c r="N330" i="2"/>
  <c r="Q330" i="2"/>
  <c r="P330" i="2"/>
  <c r="Y330" i="2"/>
  <c r="AJ328" i="2"/>
  <c r="AG329" i="2"/>
  <c r="AN329" i="2" s="1"/>
  <c r="M333" i="2"/>
  <c r="C334" i="2"/>
  <c r="L333" i="2"/>
  <c r="U330" i="2" l="1"/>
  <c r="AF330" i="2" s="1"/>
  <c r="AM330" i="2" s="1"/>
  <c r="X330" i="2"/>
  <c r="AB330" i="2" s="1"/>
  <c r="AI330" i="2" s="1"/>
  <c r="S330" i="2"/>
  <c r="AD330" i="2" s="1"/>
  <c r="AK330" i="2" s="1"/>
  <c r="T330" i="2"/>
  <c r="AE330" i="2" s="1"/>
  <c r="AL330" i="2" s="1"/>
  <c r="I331" i="2"/>
  <c r="J331" i="2"/>
  <c r="K331" i="2"/>
  <c r="D332" i="2"/>
  <c r="F331" i="2"/>
  <c r="H331" i="2"/>
  <c r="G331" i="2"/>
  <c r="Z331" i="2"/>
  <c r="AC330" i="2"/>
  <c r="AJ330" i="2" s="1"/>
  <c r="AG330" i="2"/>
  <c r="AN330" i="2" s="1"/>
  <c r="E332" i="2"/>
  <c r="N331" i="2"/>
  <c r="P331" i="2"/>
  <c r="Q331" i="2"/>
  <c r="Y331" i="2"/>
  <c r="V331" i="2"/>
  <c r="O331" i="2"/>
  <c r="AL329" i="2"/>
  <c r="AM329" i="2"/>
  <c r="M334" i="2"/>
  <c r="C335" i="2"/>
  <c r="L334" i="2"/>
  <c r="U331" i="2" l="1"/>
  <c r="AF331" i="2" s="1"/>
  <c r="AM331" i="2" s="1"/>
  <c r="T331" i="2"/>
  <c r="AE331" i="2" s="1"/>
  <c r="AL331" i="2" s="1"/>
  <c r="X331" i="2"/>
  <c r="AB331" i="2" s="1"/>
  <c r="AI331" i="2" s="1"/>
  <c r="S331" i="2"/>
  <c r="AD331" i="2" s="1"/>
  <c r="AK331" i="2" s="1"/>
  <c r="I332" i="2"/>
  <c r="H332" i="2"/>
  <c r="K332" i="2"/>
  <c r="G332" i="2"/>
  <c r="J332" i="2"/>
  <c r="D333" i="2"/>
  <c r="F332" i="2"/>
  <c r="Z332" i="2"/>
  <c r="AG331" i="2"/>
  <c r="AN331" i="2" s="1"/>
  <c r="AC331" i="2"/>
  <c r="AJ331" i="2" s="1"/>
  <c r="E333" i="2"/>
  <c r="Q332" i="2"/>
  <c r="P332" i="2"/>
  <c r="V332" i="2"/>
  <c r="N332" i="2"/>
  <c r="Y332" i="2"/>
  <c r="O332" i="2"/>
  <c r="M335" i="2"/>
  <c r="C336" i="2"/>
  <c r="L335" i="2"/>
  <c r="U332" i="2" l="1"/>
  <c r="AF332" i="2" s="1"/>
  <c r="AM332" i="2" s="1"/>
  <c r="X332" i="2"/>
  <c r="AB332" i="2" s="1"/>
  <c r="AI332" i="2" s="1"/>
  <c r="S332" i="2"/>
  <c r="AD332" i="2" s="1"/>
  <c r="AK332" i="2" s="1"/>
  <c r="T332" i="2"/>
  <c r="AE332" i="2" s="1"/>
  <c r="AL332" i="2" s="1"/>
  <c r="G333" i="2"/>
  <c r="F333" i="2"/>
  <c r="I333" i="2"/>
  <c r="J333" i="2"/>
  <c r="K333" i="2"/>
  <c r="H333" i="2"/>
  <c r="D334" i="2"/>
  <c r="AC332" i="2"/>
  <c r="AJ332" i="2" s="1"/>
  <c r="Z333" i="2"/>
  <c r="AG332" i="2"/>
  <c r="AN332" i="2" s="1"/>
  <c r="E334" i="2"/>
  <c r="Y333" i="2"/>
  <c r="V333" i="2"/>
  <c r="P333" i="2"/>
  <c r="Q333" i="2"/>
  <c r="N333" i="2"/>
  <c r="O333" i="2"/>
  <c r="M336" i="2"/>
  <c r="C337" i="2"/>
  <c r="L336" i="2"/>
  <c r="S333" i="2" l="1"/>
  <c r="AD333" i="2" s="1"/>
  <c r="AK333" i="2" s="1"/>
  <c r="U333" i="2"/>
  <c r="AF333" i="2" s="1"/>
  <c r="T333" i="2"/>
  <c r="AE333" i="2" s="1"/>
  <c r="AL333" i="2" s="1"/>
  <c r="X333" i="2"/>
  <c r="AB333" i="2" s="1"/>
  <c r="AI333" i="2" s="1"/>
  <c r="G334" i="2"/>
  <c r="J334" i="2"/>
  <c r="I334" i="2"/>
  <c r="D335" i="2"/>
  <c r="H334" i="2"/>
  <c r="K334" i="2"/>
  <c r="F334" i="2"/>
  <c r="Z334" i="2"/>
  <c r="AC333" i="2"/>
  <c r="AJ333" i="2" s="1"/>
  <c r="E335" i="2"/>
  <c r="N334" i="2"/>
  <c r="V334" i="2"/>
  <c r="Q334" i="2"/>
  <c r="P334" i="2"/>
  <c r="O334" i="2"/>
  <c r="Y334" i="2"/>
  <c r="AG333" i="2"/>
  <c r="L337" i="2"/>
  <c r="M337" i="2"/>
  <c r="C338" i="2"/>
  <c r="T334" i="2" l="1"/>
  <c r="S334" i="2"/>
  <c r="AD334" i="2" s="1"/>
  <c r="AK334" i="2" s="1"/>
  <c r="U334" i="2"/>
  <c r="AF334" i="2" s="1"/>
  <c r="AM334" i="2" s="1"/>
  <c r="X334" i="2"/>
  <c r="AB334" i="2" s="1"/>
  <c r="AI334" i="2" s="1"/>
  <c r="F335" i="2"/>
  <c r="K335" i="2"/>
  <c r="I335" i="2"/>
  <c r="H335" i="2"/>
  <c r="J335" i="2"/>
  <c r="G335" i="2"/>
  <c r="D336" i="2"/>
  <c r="Z335" i="2"/>
  <c r="AC334" i="2"/>
  <c r="AJ334" i="2" s="1"/>
  <c r="AG334" i="2"/>
  <c r="AN334" i="2" s="1"/>
  <c r="E336" i="2"/>
  <c r="O335" i="2"/>
  <c r="P335" i="2"/>
  <c r="N335" i="2"/>
  <c r="V335" i="2"/>
  <c r="Y335" i="2"/>
  <c r="Q335" i="2"/>
  <c r="AN333" i="2"/>
  <c r="AM333" i="2"/>
  <c r="AE334" i="2"/>
  <c r="L338" i="2"/>
  <c r="C339" i="2"/>
  <c r="M338" i="2"/>
  <c r="T335" i="2" l="1"/>
  <c r="AE335" i="2" s="1"/>
  <c r="AL335" i="2" s="1"/>
  <c r="X335" i="2"/>
  <c r="AB335" i="2" s="1"/>
  <c r="U335" i="2"/>
  <c r="S335" i="2"/>
  <c r="AD335" i="2" s="1"/>
  <c r="AK335" i="2" s="1"/>
  <c r="K336" i="2"/>
  <c r="H336" i="2"/>
  <c r="I336" i="2"/>
  <c r="F336" i="2"/>
  <c r="J336" i="2"/>
  <c r="G336" i="2"/>
  <c r="D337" i="2"/>
  <c r="Z336" i="2"/>
  <c r="AC335" i="2"/>
  <c r="AJ335" i="2" s="1"/>
  <c r="AL334" i="2"/>
  <c r="AG335" i="2"/>
  <c r="E337" i="2"/>
  <c r="Q336" i="2"/>
  <c r="O336" i="2"/>
  <c r="P336" i="2"/>
  <c r="V336" i="2"/>
  <c r="Y336" i="2"/>
  <c r="N336" i="2"/>
  <c r="AF335" i="2"/>
  <c r="M339" i="2"/>
  <c r="C340" i="2"/>
  <c r="L339" i="2"/>
  <c r="T336" i="2" l="1"/>
  <c r="AE336" i="2" s="1"/>
  <c r="AL336" i="2" s="1"/>
  <c r="S336" i="2"/>
  <c r="AD336" i="2" s="1"/>
  <c r="AK336" i="2" s="1"/>
  <c r="U336" i="2"/>
  <c r="AF336" i="2" s="1"/>
  <c r="X336" i="2"/>
  <c r="AB336" i="2" s="1"/>
  <c r="AI336" i="2" s="1"/>
  <c r="J337" i="2"/>
  <c r="K337" i="2"/>
  <c r="H337" i="2"/>
  <c r="G337" i="2"/>
  <c r="F337" i="2"/>
  <c r="I337" i="2"/>
  <c r="D338" i="2"/>
  <c r="Z337" i="2"/>
  <c r="AC336" i="2"/>
  <c r="AJ336" i="2" s="1"/>
  <c r="AG336" i="2"/>
  <c r="AN336" i="2" s="1"/>
  <c r="AN335" i="2"/>
  <c r="AI335" i="2"/>
  <c r="E338" i="2"/>
  <c r="Y337" i="2"/>
  <c r="O337" i="2"/>
  <c r="Q337" i="2"/>
  <c r="N337" i="2"/>
  <c r="P337" i="2"/>
  <c r="V337" i="2"/>
  <c r="AM335" i="2"/>
  <c r="L340" i="2"/>
  <c r="M340" i="2"/>
  <c r="C341" i="2"/>
  <c r="T337" i="2" l="1"/>
  <c r="AE337" i="2" s="1"/>
  <c r="AL337" i="2" s="1"/>
  <c r="U337" i="2"/>
  <c r="AF337" i="2" s="1"/>
  <c r="AM337" i="2" s="1"/>
  <c r="S337" i="2"/>
  <c r="AD337" i="2" s="1"/>
  <c r="AK337" i="2" s="1"/>
  <c r="X337" i="2"/>
  <c r="AB337" i="2" s="1"/>
  <c r="AI337" i="2" s="1"/>
  <c r="F338" i="2"/>
  <c r="I338" i="2"/>
  <c r="H338" i="2"/>
  <c r="G338" i="2"/>
  <c r="K338" i="2"/>
  <c r="J338" i="2"/>
  <c r="D339" i="2"/>
  <c r="Z338" i="2"/>
  <c r="AG337" i="2"/>
  <c r="AN337" i="2" s="1"/>
  <c r="E339" i="2"/>
  <c r="Q338" i="2"/>
  <c r="V338" i="2"/>
  <c r="Y338" i="2"/>
  <c r="P338" i="2"/>
  <c r="N338" i="2"/>
  <c r="O338" i="2"/>
  <c r="AM336" i="2"/>
  <c r="AC337" i="2"/>
  <c r="M341" i="2"/>
  <c r="C342" i="2"/>
  <c r="L341" i="2"/>
  <c r="S338" i="2" l="1"/>
  <c r="AD338" i="2" s="1"/>
  <c r="U338" i="2"/>
  <c r="AF338" i="2" s="1"/>
  <c r="T338" i="2"/>
  <c r="AE338" i="2" s="1"/>
  <c r="X338" i="2"/>
  <c r="AB338" i="2" s="1"/>
  <c r="AI338" i="2" s="1"/>
  <c r="I339" i="2"/>
  <c r="H339" i="2"/>
  <c r="G339" i="2"/>
  <c r="J339" i="2"/>
  <c r="K339" i="2"/>
  <c r="F339" i="2"/>
  <c r="D340" i="2"/>
  <c r="Z339" i="2"/>
  <c r="AC338" i="2"/>
  <c r="AJ338" i="2" s="1"/>
  <c r="AG338" i="2"/>
  <c r="AN338" i="2" s="1"/>
  <c r="E340" i="2"/>
  <c r="Y339" i="2"/>
  <c r="P339" i="2"/>
  <c r="V339" i="2"/>
  <c r="N339" i="2"/>
  <c r="O339" i="2"/>
  <c r="Q339" i="2"/>
  <c r="AJ337" i="2"/>
  <c r="L342" i="2"/>
  <c r="M342" i="2"/>
  <c r="C343" i="2"/>
  <c r="T339" i="2" l="1"/>
  <c r="AE339" i="2" s="1"/>
  <c r="AL339" i="2" s="1"/>
  <c r="X339" i="2"/>
  <c r="AB339" i="2" s="1"/>
  <c r="S339" i="2"/>
  <c r="AD339" i="2" s="1"/>
  <c r="AK339" i="2" s="1"/>
  <c r="U339" i="2"/>
  <c r="AF339" i="2" s="1"/>
  <c r="AM339" i="2" s="1"/>
  <c r="F340" i="2"/>
  <c r="J340" i="2"/>
  <c r="I340" i="2"/>
  <c r="H340" i="2"/>
  <c r="K340" i="2"/>
  <c r="G340" i="2"/>
  <c r="D341" i="2"/>
  <c r="Z340" i="2"/>
  <c r="AG339" i="2"/>
  <c r="AN339" i="2" s="1"/>
  <c r="AC339" i="2"/>
  <c r="E341" i="2"/>
  <c r="P340" i="2"/>
  <c r="N340" i="2"/>
  <c r="V340" i="2"/>
  <c r="O340" i="2"/>
  <c r="Y340" i="2"/>
  <c r="Q340" i="2"/>
  <c r="AL338" i="2"/>
  <c r="AK338" i="2"/>
  <c r="AM338" i="2"/>
  <c r="M343" i="2"/>
  <c r="C344" i="2"/>
  <c r="L343" i="2"/>
  <c r="X340" i="2" l="1"/>
  <c r="AB340" i="2" s="1"/>
  <c r="AI340" i="2" s="1"/>
  <c r="U340" i="2"/>
  <c r="AF340" i="2" s="1"/>
  <c r="AM340" i="2" s="1"/>
  <c r="S340" i="2"/>
  <c r="AD340" i="2" s="1"/>
  <c r="AK340" i="2" s="1"/>
  <c r="T340" i="2"/>
  <c r="AE340" i="2" s="1"/>
  <c r="AL340" i="2" s="1"/>
  <c r="H341" i="2"/>
  <c r="F341" i="2"/>
  <c r="J341" i="2"/>
  <c r="G341" i="2"/>
  <c r="I341" i="2"/>
  <c r="S341" i="2" s="1"/>
  <c r="K341" i="2"/>
  <c r="D342" i="2"/>
  <c r="Z341" i="2"/>
  <c r="AC340" i="2"/>
  <c r="AJ340" i="2" s="1"/>
  <c r="E342" i="2"/>
  <c r="O341" i="2"/>
  <c r="P341" i="2"/>
  <c r="Q341" i="2"/>
  <c r="N341" i="2"/>
  <c r="Y341" i="2"/>
  <c r="V341" i="2"/>
  <c r="AG340" i="2"/>
  <c r="AJ339" i="2"/>
  <c r="AI339" i="2"/>
  <c r="M344" i="2"/>
  <c r="C345" i="2"/>
  <c r="L344" i="2"/>
  <c r="T341" i="2" l="1"/>
  <c r="AE341" i="2" s="1"/>
  <c r="U341" i="2"/>
  <c r="AF341" i="2" s="1"/>
  <c r="AM341" i="2" s="1"/>
  <c r="X341" i="2"/>
  <c r="AB341" i="2" s="1"/>
  <c r="G342" i="2"/>
  <c r="H342" i="2"/>
  <c r="J342" i="2"/>
  <c r="I342" i="2"/>
  <c r="F342" i="2"/>
  <c r="X342" i="2" s="1"/>
  <c r="K342" i="2"/>
  <c r="D343" i="2"/>
  <c r="Z342" i="2"/>
  <c r="AG341" i="2"/>
  <c r="AN341" i="2" s="1"/>
  <c r="AC341" i="2"/>
  <c r="AJ341" i="2" s="1"/>
  <c r="E343" i="2"/>
  <c r="O342" i="2"/>
  <c r="V342" i="2"/>
  <c r="N342" i="2"/>
  <c r="Q342" i="2"/>
  <c r="P342" i="2"/>
  <c r="Y342" i="2"/>
  <c r="AD341" i="2"/>
  <c r="AN340" i="2"/>
  <c r="L345" i="2"/>
  <c r="C346" i="2"/>
  <c r="M345" i="2"/>
  <c r="S342" i="2" l="1"/>
  <c r="AD342" i="2" s="1"/>
  <c r="AK342" i="2" s="1"/>
  <c r="U342" i="2"/>
  <c r="AF342" i="2" s="1"/>
  <c r="AM342" i="2" s="1"/>
  <c r="T342" i="2"/>
  <c r="AE342" i="2" s="1"/>
  <c r="AL342" i="2" s="1"/>
  <c r="G343" i="2"/>
  <c r="I343" i="2"/>
  <c r="J343" i="2"/>
  <c r="K343" i="2"/>
  <c r="F343" i="2"/>
  <c r="H343" i="2"/>
  <c r="S343" i="2" s="1"/>
  <c r="D344" i="2"/>
  <c r="Z343" i="2"/>
  <c r="AG342" i="2"/>
  <c r="AN342" i="2" s="1"/>
  <c r="AB342" i="2"/>
  <c r="AI342" i="2" s="1"/>
  <c r="AL341" i="2"/>
  <c r="AK341" i="2"/>
  <c r="E344" i="2"/>
  <c r="P343" i="2"/>
  <c r="O343" i="2"/>
  <c r="V343" i="2"/>
  <c r="N343" i="2"/>
  <c r="Q343" i="2"/>
  <c r="Y343" i="2"/>
  <c r="AI341" i="2"/>
  <c r="AC342" i="2"/>
  <c r="M346" i="2"/>
  <c r="C347" i="2"/>
  <c r="L346" i="2"/>
  <c r="X343" i="2" l="1"/>
  <c r="U343" i="2"/>
  <c r="AF343" i="2" s="1"/>
  <c r="T343" i="2"/>
  <c r="AE343" i="2" s="1"/>
  <c r="AL343" i="2" s="1"/>
  <c r="Z344" i="2"/>
  <c r="F344" i="2"/>
  <c r="K344" i="2"/>
  <c r="J344" i="2"/>
  <c r="G344" i="2"/>
  <c r="D345" i="2"/>
  <c r="H344" i="2"/>
  <c r="I344" i="2"/>
  <c r="AG343" i="2"/>
  <c r="AN343" i="2" s="1"/>
  <c r="AC343" i="2"/>
  <c r="AJ343" i="2" s="1"/>
  <c r="AB343" i="2"/>
  <c r="AI343" i="2" s="1"/>
  <c r="AD343" i="2"/>
  <c r="AK343" i="2" s="1"/>
  <c r="AJ342" i="2"/>
  <c r="E345" i="2"/>
  <c r="Q344" i="2"/>
  <c r="O344" i="2"/>
  <c r="Y344" i="2"/>
  <c r="V344" i="2"/>
  <c r="P344" i="2"/>
  <c r="N344" i="2"/>
  <c r="M347" i="2"/>
  <c r="C348" i="2"/>
  <c r="L347" i="2"/>
  <c r="T344" i="2" l="1"/>
  <c r="AE344" i="2" s="1"/>
  <c r="AL344" i="2" s="1"/>
  <c r="S344" i="2"/>
  <c r="AD344" i="2" s="1"/>
  <c r="U344" i="2"/>
  <c r="AF344" i="2" s="1"/>
  <c r="AM344" i="2" s="1"/>
  <c r="X344" i="2"/>
  <c r="AB344" i="2" s="1"/>
  <c r="AI344" i="2" s="1"/>
  <c r="I345" i="2"/>
  <c r="K345" i="2"/>
  <c r="H345" i="2"/>
  <c r="G345" i="2"/>
  <c r="J345" i="2"/>
  <c r="D346" i="2"/>
  <c r="F345" i="2"/>
  <c r="Z345" i="2"/>
  <c r="AC344" i="2"/>
  <c r="AJ344" i="2" s="1"/>
  <c r="AG344" i="2"/>
  <c r="AN344" i="2" s="1"/>
  <c r="E346" i="2"/>
  <c r="O345" i="2"/>
  <c r="N345" i="2"/>
  <c r="P345" i="2"/>
  <c r="Q345" i="2"/>
  <c r="Y345" i="2"/>
  <c r="V345" i="2"/>
  <c r="AM343" i="2"/>
  <c r="L348" i="2"/>
  <c r="C349" i="2"/>
  <c r="M348" i="2"/>
  <c r="X345" i="2" l="1"/>
  <c r="AB345" i="2" s="1"/>
  <c r="T345" i="2"/>
  <c r="AE345" i="2" s="1"/>
  <c r="U345" i="2"/>
  <c r="AF345" i="2" s="1"/>
  <c r="AM345" i="2" s="1"/>
  <c r="S345" i="2"/>
  <c r="AD345" i="2" s="1"/>
  <c r="AK345" i="2" s="1"/>
  <c r="J346" i="2"/>
  <c r="K346" i="2"/>
  <c r="H346" i="2"/>
  <c r="F346" i="2"/>
  <c r="D347" i="2"/>
  <c r="G346" i="2"/>
  <c r="I346" i="2"/>
  <c r="Z346" i="2"/>
  <c r="AG345" i="2"/>
  <c r="AN345" i="2" s="1"/>
  <c r="AC345" i="2"/>
  <c r="AJ345" i="2" s="1"/>
  <c r="AK344" i="2"/>
  <c r="E347" i="2"/>
  <c r="N346" i="2"/>
  <c r="O346" i="2"/>
  <c r="P346" i="2"/>
  <c r="Q346" i="2"/>
  <c r="Y346" i="2"/>
  <c r="V346" i="2"/>
  <c r="C350" i="2"/>
  <c r="L349" i="2"/>
  <c r="M349" i="2"/>
  <c r="S346" i="2" l="1"/>
  <c r="X346" i="2"/>
  <c r="AB346" i="2" s="1"/>
  <c r="T346" i="2"/>
  <c r="AE346" i="2" s="1"/>
  <c r="AL346" i="2" s="1"/>
  <c r="U346" i="2"/>
  <c r="AF346" i="2" s="1"/>
  <c r="AM346" i="2" s="1"/>
  <c r="I347" i="2"/>
  <c r="H347" i="2"/>
  <c r="G347" i="2"/>
  <c r="J347" i="2"/>
  <c r="K347" i="2"/>
  <c r="F347" i="2"/>
  <c r="D348" i="2"/>
  <c r="Z347" i="2"/>
  <c r="AG346" i="2"/>
  <c r="AN346" i="2" s="1"/>
  <c r="AI345" i="2"/>
  <c r="AL345" i="2"/>
  <c r="AD346" i="2"/>
  <c r="AK346" i="2" s="1"/>
  <c r="E348" i="2"/>
  <c r="V347" i="2"/>
  <c r="N347" i="2"/>
  <c r="Y347" i="2"/>
  <c r="P347" i="2"/>
  <c r="O347" i="2"/>
  <c r="Q347" i="2"/>
  <c r="AC346" i="2"/>
  <c r="C351" i="2"/>
  <c r="L350" i="2"/>
  <c r="M350" i="2"/>
  <c r="S347" i="2" l="1"/>
  <c r="AD347" i="2" s="1"/>
  <c r="AK347" i="2" s="1"/>
  <c r="U347" i="2"/>
  <c r="AF347" i="2" s="1"/>
  <c r="X347" i="2"/>
  <c r="AB347" i="2" s="1"/>
  <c r="AI347" i="2" s="1"/>
  <c r="T347" i="2"/>
  <c r="AE347" i="2" s="1"/>
  <c r="AL347" i="2" s="1"/>
  <c r="H348" i="2"/>
  <c r="J348" i="2"/>
  <c r="K348" i="2"/>
  <c r="F348" i="2"/>
  <c r="G348" i="2"/>
  <c r="I348" i="2"/>
  <c r="D349" i="2"/>
  <c r="AC347" i="2"/>
  <c r="AJ347" i="2" s="1"/>
  <c r="Z348" i="2"/>
  <c r="AG347" i="2"/>
  <c r="AN347" i="2" s="1"/>
  <c r="AI346" i="2"/>
  <c r="AJ346" i="2"/>
  <c r="E349" i="2"/>
  <c r="V348" i="2"/>
  <c r="P348" i="2"/>
  <c r="Y348" i="2"/>
  <c r="N348" i="2"/>
  <c r="O348" i="2"/>
  <c r="Q348" i="2"/>
  <c r="L351" i="2"/>
  <c r="M351" i="2"/>
  <c r="C352" i="2"/>
  <c r="U348" i="2" l="1"/>
  <c r="AF348" i="2" s="1"/>
  <c r="AM348" i="2" s="1"/>
  <c r="S348" i="2"/>
  <c r="AD348" i="2" s="1"/>
  <c r="AK348" i="2" s="1"/>
  <c r="T348" i="2"/>
  <c r="AE348" i="2" s="1"/>
  <c r="X348" i="2"/>
  <c r="AB348" i="2" s="1"/>
  <c r="H349" i="2"/>
  <c r="I349" i="2"/>
  <c r="G349" i="2"/>
  <c r="J349" i="2"/>
  <c r="K349" i="2"/>
  <c r="F349" i="2"/>
  <c r="D350" i="2"/>
  <c r="Z349" i="2"/>
  <c r="AC348" i="2"/>
  <c r="AJ348" i="2" s="1"/>
  <c r="AG348" i="2"/>
  <c r="AN348" i="2" s="1"/>
  <c r="AM347" i="2"/>
  <c r="E350" i="2"/>
  <c r="Y349" i="2"/>
  <c r="N349" i="2"/>
  <c r="V349" i="2"/>
  <c r="Q349" i="2"/>
  <c r="P349" i="2"/>
  <c r="O349" i="2"/>
  <c r="L352" i="2"/>
  <c r="C353" i="2"/>
  <c r="M352" i="2"/>
  <c r="U349" i="2" l="1"/>
  <c r="AF349" i="2" s="1"/>
  <c r="AM349" i="2" s="1"/>
  <c r="X349" i="2"/>
  <c r="AB349" i="2" s="1"/>
  <c r="AI349" i="2" s="1"/>
  <c r="S349" i="2"/>
  <c r="AD349" i="2" s="1"/>
  <c r="AK349" i="2" s="1"/>
  <c r="T349" i="2"/>
  <c r="AE349" i="2" s="1"/>
  <c r="AL349" i="2" s="1"/>
  <c r="I350" i="2"/>
  <c r="G350" i="2"/>
  <c r="K350" i="2"/>
  <c r="J350" i="2"/>
  <c r="F350" i="2"/>
  <c r="H350" i="2"/>
  <c r="D351" i="2"/>
  <c r="Z350" i="2"/>
  <c r="AG349" i="2"/>
  <c r="AN349" i="2" s="1"/>
  <c r="AI348" i="2"/>
  <c r="E351" i="2"/>
  <c r="V350" i="2"/>
  <c r="O350" i="2"/>
  <c r="Q350" i="2"/>
  <c r="N350" i="2"/>
  <c r="P350" i="2"/>
  <c r="Y350" i="2"/>
  <c r="AC349" i="2"/>
  <c r="AL348" i="2"/>
  <c r="C354" i="2"/>
  <c r="L353" i="2"/>
  <c r="M353" i="2"/>
  <c r="X350" i="2" l="1"/>
  <c r="AB350" i="2" s="1"/>
  <c r="S350" i="2"/>
  <c r="AD350" i="2" s="1"/>
  <c r="U350" i="2"/>
  <c r="AF350" i="2" s="1"/>
  <c r="AM350" i="2" s="1"/>
  <c r="T350" i="2"/>
  <c r="AE350" i="2" s="1"/>
  <c r="H351" i="2"/>
  <c r="K351" i="2"/>
  <c r="J351" i="2"/>
  <c r="I351" i="2"/>
  <c r="G351" i="2"/>
  <c r="F351" i="2"/>
  <c r="D352" i="2"/>
  <c r="Z351" i="2"/>
  <c r="AC350" i="2"/>
  <c r="AJ350" i="2" s="1"/>
  <c r="AG350" i="2"/>
  <c r="AN350" i="2" s="1"/>
  <c r="AJ349" i="2"/>
  <c r="E352" i="2"/>
  <c r="Q351" i="2"/>
  <c r="O351" i="2"/>
  <c r="Y351" i="2"/>
  <c r="N351" i="2"/>
  <c r="V351" i="2"/>
  <c r="P351" i="2"/>
  <c r="L354" i="2"/>
  <c r="C355" i="2"/>
  <c r="M354" i="2"/>
  <c r="U351" i="2" l="1"/>
  <c r="AF351" i="2" s="1"/>
  <c r="T351" i="2"/>
  <c r="AE351" i="2" s="1"/>
  <c r="AL351" i="2" s="1"/>
  <c r="X351" i="2"/>
  <c r="AB351" i="2" s="1"/>
  <c r="AI351" i="2" s="1"/>
  <c r="S351" i="2"/>
  <c r="AD351" i="2" s="1"/>
  <c r="AK351" i="2" s="1"/>
  <c r="G352" i="2"/>
  <c r="H352" i="2"/>
  <c r="I352" i="2"/>
  <c r="D353" i="2"/>
  <c r="J352" i="2"/>
  <c r="K352" i="2"/>
  <c r="F352" i="2"/>
  <c r="Z352" i="2"/>
  <c r="AC351" i="2"/>
  <c r="AJ351" i="2" s="1"/>
  <c r="AI350" i="2"/>
  <c r="AL350" i="2"/>
  <c r="AG351" i="2"/>
  <c r="AK350" i="2"/>
  <c r="E353" i="2"/>
  <c r="Q352" i="2"/>
  <c r="O352" i="2"/>
  <c r="Y352" i="2"/>
  <c r="N352" i="2"/>
  <c r="V352" i="2"/>
  <c r="P352" i="2"/>
  <c r="L355" i="2"/>
  <c r="C356" i="2"/>
  <c r="M355" i="2"/>
  <c r="U352" i="2" l="1"/>
  <c r="AF352" i="2" s="1"/>
  <c r="AM352" i="2" s="1"/>
  <c r="S352" i="2"/>
  <c r="AD352" i="2" s="1"/>
  <c r="AK352" i="2" s="1"/>
  <c r="T352" i="2"/>
  <c r="AE352" i="2" s="1"/>
  <c r="X352" i="2"/>
  <c r="AB352" i="2" s="1"/>
  <c r="AI352" i="2" s="1"/>
  <c r="I353" i="2"/>
  <c r="K353" i="2"/>
  <c r="H353" i="2"/>
  <c r="J353" i="2"/>
  <c r="G353" i="2"/>
  <c r="F353" i="2"/>
  <c r="D354" i="2"/>
  <c r="Z353" i="2"/>
  <c r="AC352" i="2"/>
  <c r="AJ352" i="2" s="1"/>
  <c r="AG352" i="2"/>
  <c r="AN352" i="2" s="1"/>
  <c r="AM351" i="2"/>
  <c r="E354" i="2"/>
  <c r="O353" i="2"/>
  <c r="N353" i="2"/>
  <c r="Q353" i="2"/>
  <c r="P353" i="2"/>
  <c r="V353" i="2"/>
  <c r="Y353" i="2"/>
  <c r="AN351" i="2"/>
  <c r="M356" i="2"/>
  <c r="L356" i="2"/>
  <c r="C357" i="2"/>
  <c r="U353" i="2" l="1"/>
  <c r="AF353" i="2" s="1"/>
  <c r="AM353" i="2" s="1"/>
  <c r="X353" i="2"/>
  <c r="AB353" i="2" s="1"/>
  <c r="S353" i="2"/>
  <c r="AD353" i="2" s="1"/>
  <c r="AK353" i="2" s="1"/>
  <c r="T353" i="2"/>
  <c r="AE353" i="2" s="1"/>
  <c r="AL353" i="2" s="1"/>
  <c r="J354" i="2"/>
  <c r="I354" i="2"/>
  <c r="F354" i="2"/>
  <c r="G354" i="2"/>
  <c r="H354" i="2"/>
  <c r="K354" i="2"/>
  <c r="D355" i="2"/>
  <c r="Z354" i="2"/>
  <c r="AC353" i="2"/>
  <c r="AJ353" i="2" s="1"/>
  <c r="E355" i="2"/>
  <c r="Y354" i="2"/>
  <c r="V354" i="2"/>
  <c r="Q354" i="2"/>
  <c r="P354" i="2"/>
  <c r="N354" i="2"/>
  <c r="O354" i="2"/>
  <c r="AL352" i="2"/>
  <c r="AG353" i="2"/>
  <c r="M357" i="2"/>
  <c r="C358" i="2"/>
  <c r="L357" i="2"/>
  <c r="U354" i="2" l="1"/>
  <c r="AF354" i="2" s="1"/>
  <c r="AM354" i="2" s="1"/>
  <c r="X354" i="2"/>
  <c r="AB354" i="2" s="1"/>
  <c r="AI354" i="2" s="1"/>
  <c r="S354" i="2"/>
  <c r="AD354" i="2" s="1"/>
  <c r="T354" i="2"/>
  <c r="AE354" i="2" s="1"/>
  <c r="AL354" i="2" s="1"/>
  <c r="H355" i="2"/>
  <c r="F355" i="2"/>
  <c r="K355" i="2"/>
  <c r="G355" i="2"/>
  <c r="J355" i="2"/>
  <c r="D356" i="2"/>
  <c r="I355" i="2"/>
  <c r="AG354" i="2"/>
  <c r="AN354" i="2" s="1"/>
  <c r="Z355" i="2"/>
  <c r="AI353" i="2"/>
  <c r="AC354" i="2"/>
  <c r="AN353" i="2"/>
  <c r="E356" i="2"/>
  <c r="Y355" i="2"/>
  <c r="N355" i="2"/>
  <c r="P355" i="2"/>
  <c r="O355" i="2"/>
  <c r="V355" i="2"/>
  <c r="Q355" i="2"/>
  <c r="L358" i="2"/>
  <c r="C359" i="2"/>
  <c r="M358" i="2"/>
  <c r="U355" i="2" l="1"/>
  <c r="AF355" i="2" s="1"/>
  <c r="AM355" i="2" s="1"/>
  <c r="X355" i="2"/>
  <c r="AB355" i="2" s="1"/>
  <c r="AI355" i="2" s="1"/>
  <c r="S355" i="2"/>
  <c r="AD355" i="2" s="1"/>
  <c r="AK355" i="2" s="1"/>
  <c r="T355" i="2"/>
  <c r="AE355" i="2" s="1"/>
  <c r="H356" i="2"/>
  <c r="K356" i="2"/>
  <c r="I356" i="2"/>
  <c r="J356" i="2"/>
  <c r="F356" i="2"/>
  <c r="G356" i="2"/>
  <c r="D357" i="2"/>
  <c r="Z356" i="2"/>
  <c r="AG355" i="2"/>
  <c r="AN355" i="2" s="1"/>
  <c r="AC355" i="2"/>
  <c r="AJ355" i="2" s="1"/>
  <c r="AK354" i="2"/>
  <c r="E357" i="2"/>
  <c r="Q356" i="2"/>
  <c r="V356" i="2"/>
  <c r="Y356" i="2"/>
  <c r="N356" i="2"/>
  <c r="P356" i="2"/>
  <c r="O356" i="2"/>
  <c r="AJ354" i="2"/>
  <c r="L359" i="2"/>
  <c r="C360" i="2"/>
  <c r="M359" i="2"/>
  <c r="T356" i="2" l="1"/>
  <c r="AE356" i="2" s="1"/>
  <c r="AL356" i="2" s="1"/>
  <c r="S356" i="2"/>
  <c r="AD356" i="2" s="1"/>
  <c r="AK356" i="2" s="1"/>
  <c r="U356" i="2"/>
  <c r="AF356" i="2" s="1"/>
  <c r="X356" i="2"/>
  <c r="AB356" i="2" s="1"/>
  <c r="K357" i="2"/>
  <c r="I357" i="2"/>
  <c r="J357" i="2"/>
  <c r="F357" i="2"/>
  <c r="H357" i="2"/>
  <c r="G357" i="2"/>
  <c r="D358" i="2"/>
  <c r="Z357" i="2"/>
  <c r="AL355" i="2"/>
  <c r="E358" i="2"/>
  <c r="V357" i="2"/>
  <c r="N357" i="2"/>
  <c r="O357" i="2"/>
  <c r="Q357" i="2"/>
  <c r="Y357" i="2"/>
  <c r="P357" i="2"/>
  <c r="AC356" i="2"/>
  <c r="AG356" i="2"/>
  <c r="M360" i="2"/>
  <c r="C361" i="2"/>
  <c r="L360" i="2"/>
  <c r="X357" i="2" l="1"/>
  <c r="AB357" i="2" s="1"/>
  <c r="AI357" i="2" s="1"/>
  <c r="S357" i="2"/>
  <c r="AD357" i="2" s="1"/>
  <c r="T357" i="2"/>
  <c r="AE357" i="2" s="1"/>
  <c r="AL357" i="2" s="1"/>
  <c r="U357" i="2"/>
  <c r="AF357" i="2" s="1"/>
  <c r="AM357" i="2" s="1"/>
  <c r="G358" i="2"/>
  <c r="K358" i="2"/>
  <c r="J358" i="2"/>
  <c r="H358" i="2"/>
  <c r="I358" i="2"/>
  <c r="F358" i="2"/>
  <c r="D359" i="2"/>
  <c r="Z358" i="2"/>
  <c r="AC357" i="2"/>
  <c r="AJ357" i="2" s="1"/>
  <c r="AG357" i="2"/>
  <c r="AN357" i="2" s="1"/>
  <c r="AJ356" i="2"/>
  <c r="AN356" i="2"/>
  <c r="AI356" i="2"/>
  <c r="AM356" i="2"/>
  <c r="E359" i="2"/>
  <c r="P358" i="2"/>
  <c r="N358" i="2"/>
  <c r="Y358" i="2"/>
  <c r="O358" i="2"/>
  <c r="V358" i="2"/>
  <c r="Q358" i="2"/>
  <c r="M361" i="2"/>
  <c r="C362" i="2"/>
  <c r="L361" i="2"/>
  <c r="S358" i="2" l="1"/>
  <c r="AD358" i="2" s="1"/>
  <c r="T358" i="2"/>
  <c r="AE358" i="2" s="1"/>
  <c r="X358" i="2"/>
  <c r="AB358" i="2" s="1"/>
  <c r="U358" i="2"/>
  <c r="AF358" i="2" s="1"/>
  <c r="AM358" i="2" s="1"/>
  <c r="K359" i="2"/>
  <c r="J359" i="2"/>
  <c r="G359" i="2"/>
  <c r="I359" i="2"/>
  <c r="H359" i="2"/>
  <c r="F359" i="2"/>
  <c r="D360" i="2"/>
  <c r="Z359" i="2"/>
  <c r="AG358" i="2"/>
  <c r="AN358" i="2" s="1"/>
  <c r="AK357" i="2"/>
  <c r="AC358" i="2"/>
  <c r="E360" i="2"/>
  <c r="O359" i="2"/>
  <c r="V359" i="2"/>
  <c r="Q359" i="2"/>
  <c r="P359" i="2"/>
  <c r="Y359" i="2"/>
  <c r="N359" i="2"/>
  <c r="M362" i="2"/>
  <c r="C363" i="2"/>
  <c r="L362" i="2"/>
  <c r="X359" i="2" l="1"/>
  <c r="AB359" i="2" s="1"/>
  <c r="S359" i="2"/>
  <c r="AD359" i="2" s="1"/>
  <c r="AK359" i="2" s="1"/>
  <c r="T359" i="2"/>
  <c r="AE359" i="2" s="1"/>
  <c r="AL359" i="2" s="1"/>
  <c r="U359" i="2"/>
  <c r="AF359" i="2" s="1"/>
  <c r="AM359" i="2" s="1"/>
  <c r="J360" i="2"/>
  <c r="K360" i="2"/>
  <c r="F360" i="2"/>
  <c r="I360" i="2"/>
  <c r="H360" i="2"/>
  <c r="G360" i="2"/>
  <c r="D361" i="2"/>
  <c r="AG359" i="2"/>
  <c r="AN359" i="2" s="1"/>
  <c r="Z360" i="2"/>
  <c r="AC359" i="2"/>
  <c r="AJ359" i="2" s="1"/>
  <c r="AL358" i="2"/>
  <c r="AJ358" i="2"/>
  <c r="AK358" i="2"/>
  <c r="AI358" i="2"/>
  <c r="E361" i="2"/>
  <c r="O360" i="2"/>
  <c r="P360" i="2"/>
  <c r="V360" i="2"/>
  <c r="Q360" i="2"/>
  <c r="N360" i="2"/>
  <c r="Y360" i="2"/>
  <c r="M363" i="2"/>
  <c r="C364" i="2"/>
  <c r="L363" i="2"/>
  <c r="X360" i="2" l="1"/>
  <c r="AB360" i="2" s="1"/>
  <c r="AI360" i="2" s="1"/>
  <c r="S360" i="2"/>
  <c r="AD360" i="2" s="1"/>
  <c r="AK360" i="2" s="1"/>
  <c r="T360" i="2"/>
  <c r="AE360" i="2" s="1"/>
  <c r="U360" i="2"/>
  <c r="AF360" i="2" s="1"/>
  <c r="J361" i="2"/>
  <c r="K361" i="2"/>
  <c r="F361" i="2"/>
  <c r="G361" i="2"/>
  <c r="I361" i="2"/>
  <c r="H361" i="2"/>
  <c r="D362" i="2"/>
  <c r="Z361" i="2"/>
  <c r="AG360" i="2"/>
  <c r="AN360" i="2" s="1"/>
  <c r="AC360" i="2"/>
  <c r="E362" i="2"/>
  <c r="Y361" i="2"/>
  <c r="P361" i="2"/>
  <c r="V361" i="2"/>
  <c r="O361" i="2"/>
  <c r="N361" i="2"/>
  <c r="Q361" i="2"/>
  <c r="AI359" i="2"/>
  <c r="M364" i="2"/>
  <c r="C365" i="2"/>
  <c r="L364" i="2"/>
  <c r="S361" i="2" l="1"/>
  <c r="AD361" i="2" s="1"/>
  <c r="AK361" i="2" s="1"/>
  <c r="T361" i="2"/>
  <c r="AE361" i="2" s="1"/>
  <c r="AL361" i="2" s="1"/>
  <c r="X361" i="2"/>
  <c r="AB361" i="2" s="1"/>
  <c r="AI361" i="2" s="1"/>
  <c r="U361" i="2"/>
  <c r="AF361" i="2" s="1"/>
  <c r="AM361" i="2" s="1"/>
  <c r="I362" i="2"/>
  <c r="J362" i="2"/>
  <c r="G362" i="2"/>
  <c r="K362" i="2"/>
  <c r="F362" i="2"/>
  <c r="H362" i="2"/>
  <c r="D363" i="2"/>
  <c r="Z362" i="2"/>
  <c r="AG361" i="2"/>
  <c r="AN361" i="2" s="1"/>
  <c r="AC361" i="2"/>
  <c r="AM360" i="2"/>
  <c r="AL360" i="2"/>
  <c r="E363" i="2"/>
  <c r="P362" i="2"/>
  <c r="N362" i="2"/>
  <c r="V362" i="2"/>
  <c r="Q362" i="2"/>
  <c r="O362" i="2"/>
  <c r="Y362" i="2"/>
  <c r="AJ360" i="2"/>
  <c r="C366" i="2"/>
  <c r="M365" i="2"/>
  <c r="L365" i="2"/>
  <c r="S362" i="2" l="1"/>
  <c r="AD362" i="2" s="1"/>
  <c r="X362" i="2"/>
  <c r="AB362" i="2" s="1"/>
  <c r="T362" i="2"/>
  <c r="AE362" i="2" s="1"/>
  <c r="AL362" i="2" s="1"/>
  <c r="U362" i="2"/>
  <c r="AF362" i="2" s="1"/>
  <c r="G363" i="2"/>
  <c r="F363" i="2"/>
  <c r="H363" i="2"/>
  <c r="I363" i="2"/>
  <c r="K363" i="2"/>
  <c r="D364" i="2"/>
  <c r="J363" i="2"/>
  <c r="Z363" i="2"/>
  <c r="AC362" i="2"/>
  <c r="AJ362" i="2" s="1"/>
  <c r="AG362" i="2"/>
  <c r="AN362" i="2" s="1"/>
  <c r="E364" i="2"/>
  <c r="N363" i="2"/>
  <c r="P363" i="2"/>
  <c r="O363" i="2"/>
  <c r="Y363" i="2"/>
  <c r="Q363" i="2"/>
  <c r="V363" i="2"/>
  <c r="AJ361" i="2"/>
  <c r="L366" i="2"/>
  <c r="M366" i="2"/>
  <c r="C367" i="2"/>
  <c r="S363" i="2" l="1"/>
  <c r="AD363" i="2" s="1"/>
  <c r="AK363" i="2" s="1"/>
  <c r="X363" i="2"/>
  <c r="AB363" i="2" s="1"/>
  <c r="AI363" i="2" s="1"/>
  <c r="U363" i="2"/>
  <c r="AF363" i="2" s="1"/>
  <c r="AM363" i="2" s="1"/>
  <c r="T363" i="2"/>
  <c r="AE363" i="2" s="1"/>
  <c r="AL363" i="2" s="1"/>
  <c r="G364" i="2"/>
  <c r="J364" i="2"/>
  <c r="I364" i="2"/>
  <c r="H364" i="2"/>
  <c r="D365" i="2"/>
  <c r="K364" i="2"/>
  <c r="F364" i="2"/>
  <c r="Z364" i="2"/>
  <c r="AC363" i="2"/>
  <c r="AJ363" i="2" s="1"/>
  <c r="AG363" i="2"/>
  <c r="AN363" i="2" s="1"/>
  <c r="AM362" i="2"/>
  <c r="AK362" i="2"/>
  <c r="AI362" i="2"/>
  <c r="E365" i="2"/>
  <c r="N364" i="2"/>
  <c r="O364" i="2"/>
  <c r="Q364" i="2"/>
  <c r="P364" i="2"/>
  <c r="Y364" i="2"/>
  <c r="V364" i="2"/>
  <c r="C368" i="2"/>
  <c r="M367" i="2"/>
  <c r="L367" i="2"/>
  <c r="S364" i="2" l="1"/>
  <c r="AD364" i="2" s="1"/>
  <c r="T364" i="2"/>
  <c r="AE364" i="2" s="1"/>
  <c r="U364" i="2"/>
  <c r="AF364" i="2" s="1"/>
  <c r="X364" i="2"/>
  <c r="AB364" i="2" s="1"/>
  <c r="AI364" i="2" s="1"/>
  <c r="G365" i="2"/>
  <c r="I365" i="2"/>
  <c r="H365" i="2"/>
  <c r="J365" i="2"/>
  <c r="F365" i="2"/>
  <c r="D366" i="2"/>
  <c r="K365" i="2"/>
  <c r="Z365" i="2"/>
  <c r="AG364" i="2"/>
  <c r="AN364" i="2" s="1"/>
  <c r="E366" i="2"/>
  <c r="Y365" i="2"/>
  <c r="Q365" i="2"/>
  <c r="N365" i="2"/>
  <c r="O365" i="2"/>
  <c r="P365" i="2"/>
  <c r="V365" i="2"/>
  <c r="AC364" i="2"/>
  <c r="M368" i="2"/>
  <c r="C369" i="2"/>
  <c r="L368" i="2"/>
  <c r="X365" i="2" l="1"/>
  <c r="AB365" i="2" s="1"/>
  <c r="AI365" i="2" s="1"/>
  <c r="S365" i="2"/>
  <c r="AD365" i="2" s="1"/>
  <c r="U365" i="2"/>
  <c r="AF365" i="2" s="1"/>
  <c r="AM365" i="2" s="1"/>
  <c r="T365" i="2"/>
  <c r="AE365" i="2" s="1"/>
  <c r="AL365" i="2" s="1"/>
  <c r="AG365" i="2"/>
  <c r="AN365" i="2" s="1"/>
  <c r="F366" i="2"/>
  <c r="H366" i="2"/>
  <c r="J366" i="2"/>
  <c r="K366" i="2"/>
  <c r="I366" i="2"/>
  <c r="G366" i="2"/>
  <c r="D367" i="2"/>
  <c r="Z366" i="2"/>
  <c r="AC365" i="2"/>
  <c r="AJ365" i="2" s="1"/>
  <c r="AM364" i="2"/>
  <c r="AL364" i="2"/>
  <c r="E367" i="2"/>
  <c r="N366" i="2"/>
  <c r="Q366" i="2"/>
  <c r="O366" i="2"/>
  <c r="Y366" i="2"/>
  <c r="V366" i="2"/>
  <c r="P366" i="2"/>
  <c r="AJ364" i="2"/>
  <c r="AK364" i="2"/>
  <c r="M369" i="2"/>
  <c r="C370" i="2"/>
  <c r="L369" i="2"/>
  <c r="S366" i="2" l="1"/>
  <c r="AD366" i="2" s="1"/>
  <c r="AK366" i="2" s="1"/>
  <c r="U366" i="2"/>
  <c r="AF366" i="2" s="1"/>
  <c r="T366" i="2"/>
  <c r="AE366" i="2" s="1"/>
  <c r="AL366" i="2" s="1"/>
  <c r="X366" i="2"/>
  <c r="AB366" i="2" s="1"/>
  <c r="AI366" i="2" s="1"/>
  <c r="J367" i="2"/>
  <c r="K367" i="2"/>
  <c r="D368" i="2"/>
  <c r="H367" i="2"/>
  <c r="I367" i="2"/>
  <c r="G367" i="2"/>
  <c r="F367" i="2"/>
  <c r="Z367" i="2"/>
  <c r="AG366" i="2"/>
  <c r="AN366" i="2" s="1"/>
  <c r="E368" i="2"/>
  <c r="O367" i="2"/>
  <c r="P367" i="2"/>
  <c r="V367" i="2"/>
  <c r="N367" i="2"/>
  <c r="Y367" i="2"/>
  <c r="Q367" i="2"/>
  <c r="AK365" i="2"/>
  <c r="AC366" i="2"/>
  <c r="M370" i="2"/>
  <c r="L370" i="2"/>
  <c r="C371" i="2"/>
  <c r="U367" i="2" l="1"/>
  <c r="AF367" i="2" s="1"/>
  <c r="AM367" i="2" s="1"/>
  <c r="S367" i="2"/>
  <c r="AD367" i="2" s="1"/>
  <c r="AK367" i="2" s="1"/>
  <c r="T367" i="2"/>
  <c r="AE367" i="2" s="1"/>
  <c r="X367" i="2"/>
  <c r="AB367" i="2" s="1"/>
  <c r="F368" i="2"/>
  <c r="H368" i="2"/>
  <c r="D369" i="2"/>
  <c r="G368" i="2"/>
  <c r="K368" i="2"/>
  <c r="I368" i="2"/>
  <c r="J368" i="2"/>
  <c r="Z368" i="2"/>
  <c r="AG367" i="2"/>
  <c r="AN367" i="2" s="1"/>
  <c r="AC367" i="2"/>
  <c r="AJ367" i="2" s="1"/>
  <c r="E369" i="2"/>
  <c r="P368" i="2"/>
  <c r="Q368" i="2"/>
  <c r="O368" i="2"/>
  <c r="N368" i="2"/>
  <c r="Y368" i="2"/>
  <c r="V368" i="2"/>
  <c r="AJ366" i="2"/>
  <c r="AM366" i="2"/>
  <c r="M371" i="2"/>
  <c r="C372" i="2"/>
  <c r="L371" i="2"/>
  <c r="S368" i="2" l="1"/>
  <c r="T368" i="2"/>
  <c r="AE368" i="2" s="1"/>
  <c r="U368" i="2"/>
  <c r="AF368" i="2" s="1"/>
  <c r="AM368" i="2" s="1"/>
  <c r="X368" i="2"/>
  <c r="AB368" i="2" s="1"/>
  <c r="AI368" i="2" s="1"/>
  <c r="I369" i="2"/>
  <c r="G369" i="2"/>
  <c r="F369" i="2"/>
  <c r="K369" i="2"/>
  <c r="J369" i="2"/>
  <c r="H369" i="2"/>
  <c r="D370" i="2"/>
  <c r="AD368" i="2"/>
  <c r="AK368" i="2" s="1"/>
  <c r="Z369" i="2"/>
  <c r="AG368" i="2"/>
  <c r="AN368" i="2" s="1"/>
  <c r="AC368" i="2"/>
  <c r="AJ368" i="2" s="1"/>
  <c r="AL367" i="2"/>
  <c r="AI367" i="2"/>
  <c r="E370" i="2"/>
  <c r="V369" i="2"/>
  <c r="P369" i="2"/>
  <c r="Q369" i="2"/>
  <c r="N369" i="2"/>
  <c r="O369" i="2"/>
  <c r="Y369" i="2"/>
  <c r="C373" i="2"/>
  <c r="L372" i="2"/>
  <c r="M372" i="2"/>
  <c r="X369" i="2" l="1"/>
  <c r="AB369" i="2" s="1"/>
  <c r="U369" i="2"/>
  <c r="AF369" i="2" s="1"/>
  <c r="AM369" i="2" s="1"/>
  <c r="T369" i="2"/>
  <c r="AE369" i="2" s="1"/>
  <c r="AL369" i="2" s="1"/>
  <c r="S369" i="2"/>
  <c r="AD369" i="2" s="1"/>
  <c r="AK369" i="2" s="1"/>
  <c r="H370" i="2"/>
  <c r="K370" i="2"/>
  <c r="I370" i="2"/>
  <c r="F370" i="2"/>
  <c r="G370" i="2"/>
  <c r="J370" i="2"/>
  <c r="D371" i="2"/>
  <c r="Z370" i="2"/>
  <c r="AC369" i="2"/>
  <c r="AJ369" i="2" s="1"/>
  <c r="AG369" i="2"/>
  <c r="AN369" i="2" s="1"/>
  <c r="AL368" i="2"/>
  <c r="E371" i="2"/>
  <c r="P370" i="2"/>
  <c r="O370" i="2"/>
  <c r="V370" i="2"/>
  <c r="Y370" i="2"/>
  <c r="N370" i="2"/>
  <c r="Q370" i="2"/>
  <c r="M373" i="2"/>
  <c r="C374" i="2"/>
  <c r="L373" i="2"/>
  <c r="T370" i="2" l="1"/>
  <c r="S370" i="2"/>
  <c r="AD370" i="2" s="1"/>
  <c r="U370" i="2"/>
  <c r="AF370" i="2" s="1"/>
  <c r="AM370" i="2" s="1"/>
  <c r="X370" i="2"/>
  <c r="AB370" i="2" s="1"/>
  <c r="AI370" i="2" s="1"/>
  <c r="J371" i="2"/>
  <c r="I371" i="2"/>
  <c r="F371" i="2"/>
  <c r="G371" i="2"/>
  <c r="K371" i="2"/>
  <c r="H371" i="2"/>
  <c r="D372" i="2"/>
  <c r="Z371" i="2"/>
  <c r="AC370" i="2"/>
  <c r="AJ370" i="2" s="1"/>
  <c r="AG370" i="2"/>
  <c r="AN370" i="2" s="1"/>
  <c r="AI369" i="2"/>
  <c r="E372" i="2"/>
  <c r="V371" i="2"/>
  <c r="N371" i="2"/>
  <c r="O371" i="2"/>
  <c r="P371" i="2"/>
  <c r="Y371" i="2"/>
  <c r="Q371" i="2"/>
  <c r="AE370" i="2"/>
  <c r="M374" i="2"/>
  <c r="C375" i="2"/>
  <c r="L374" i="2"/>
  <c r="S371" i="2" l="1"/>
  <c r="AD371" i="2" s="1"/>
  <c r="AK371" i="2" s="1"/>
  <c r="X371" i="2"/>
  <c r="AB371" i="2" s="1"/>
  <c r="AI371" i="2" s="1"/>
  <c r="U371" i="2"/>
  <c r="AF371" i="2" s="1"/>
  <c r="AM371" i="2" s="1"/>
  <c r="T371" i="2"/>
  <c r="AE371" i="2" s="1"/>
  <c r="AL371" i="2" s="1"/>
  <c r="K372" i="2"/>
  <c r="F372" i="2"/>
  <c r="I372" i="2"/>
  <c r="J372" i="2"/>
  <c r="H372" i="2"/>
  <c r="G372" i="2"/>
  <c r="D373" i="2"/>
  <c r="Z372" i="2"/>
  <c r="AC371" i="2"/>
  <c r="AJ371" i="2" s="1"/>
  <c r="AL370" i="2"/>
  <c r="AG371" i="2"/>
  <c r="AN371" i="2" s="1"/>
  <c r="E373" i="2"/>
  <c r="O372" i="2"/>
  <c r="N372" i="2"/>
  <c r="Q372" i="2"/>
  <c r="Y372" i="2"/>
  <c r="V372" i="2"/>
  <c r="P372" i="2"/>
  <c r="AK370" i="2"/>
  <c r="M375" i="2"/>
  <c r="C376" i="2"/>
  <c r="L375" i="2"/>
  <c r="X372" i="2" l="1"/>
  <c r="AB372" i="2" s="1"/>
  <c r="AI372" i="2" s="1"/>
  <c r="S372" i="2"/>
  <c r="AD372" i="2" s="1"/>
  <c r="U372" i="2"/>
  <c r="AF372" i="2" s="1"/>
  <c r="T372" i="2"/>
  <c r="AE372" i="2" s="1"/>
  <c r="K373" i="2"/>
  <c r="I373" i="2"/>
  <c r="G373" i="2"/>
  <c r="J373" i="2"/>
  <c r="F373" i="2"/>
  <c r="H373" i="2"/>
  <c r="D374" i="2"/>
  <c r="AC372" i="2"/>
  <c r="AJ372" i="2" s="1"/>
  <c r="Z373" i="2"/>
  <c r="AG372" i="2"/>
  <c r="E374" i="2"/>
  <c r="Y373" i="2"/>
  <c r="O373" i="2"/>
  <c r="Q373" i="2"/>
  <c r="N373" i="2"/>
  <c r="V373" i="2"/>
  <c r="P373" i="2"/>
  <c r="L376" i="2"/>
  <c r="M376" i="2"/>
  <c r="C377" i="2"/>
  <c r="S373" i="2" l="1"/>
  <c r="U373" i="2"/>
  <c r="AF373" i="2" s="1"/>
  <c r="AM373" i="2" s="1"/>
  <c r="X373" i="2"/>
  <c r="AB373" i="2" s="1"/>
  <c r="AI373" i="2" s="1"/>
  <c r="T373" i="2"/>
  <c r="AE373" i="2" s="1"/>
  <c r="AL373" i="2" s="1"/>
  <c r="J374" i="2"/>
  <c r="K374" i="2"/>
  <c r="F374" i="2"/>
  <c r="I374" i="2"/>
  <c r="H374" i="2"/>
  <c r="G374" i="2"/>
  <c r="D375" i="2"/>
  <c r="AD373" i="2"/>
  <c r="AK373" i="2" s="1"/>
  <c r="Z374" i="2"/>
  <c r="AC373" i="2"/>
  <c r="AJ373" i="2" s="1"/>
  <c r="AG373" i="2"/>
  <c r="AN373" i="2" s="1"/>
  <c r="AK372" i="2"/>
  <c r="AL372" i="2"/>
  <c r="AM372" i="2"/>
  <c r="AN372" i="2"/>
  <c r="E375" i="2"/>
  <c r="V374" i="2"/>
  <c r="N374" i="2"/>
  <c r="Q374" i="2"/>
  <c r="Y374" i="2"/>
  <c r="O374" i="2"/>
  <c r="P374" i="2"/>
  <c r="M377" i="2"/>
  <c r="C378" i="2"/>
  <c r="L377" i="2"/>
  <c r="U374" i="2" l="1"/>
  <c r="AF374" i="2" s="1"/>
  <c r="AM374" i="2" s="1"/>
  <c r="X374" i="2"/>
  <c r="AB374" i="2" s="1"/>
  <c r="S374" i="2"/>
  <c r="AD374" i="2" s="1"/>
  <c r="AK374" i="2" s="1"/>
  <c r="T374" i="2"/>
  <c r="AE374" i="2" s="1"/>
  <c r="AL374" i="2" s="1"/>
  <c r="K375" i="2"/>
  <c r="J375" i="2"/>
  <c r="I375" i="2"/>
  <c r="G375" i="2"/>
  <c r="F375" i="2"/>
  <c r="H375" i="2"/>
  <c r="D376" i="2"/>
  <c r="Z375" i="2"/>
  <c r="AC374" i="2"/>
  <c r="AJ374" i="2" s="1"/>
  <c r="AG374" i="2"/>
  <c r="E376" i="2"/>
  <c r="Q375" i="2"/>
  <c r="V375" i="2"/>
  <c r="N375" i="2"/>
  <c r="O375" i="2"/>
  <c r="P375" i="2"/>
  <c r="Y375" i="2"/>
  <c r="L378" i="2"/>
  <c r="M378" i="2"/>
  <c r="C379" i="2"/>
  <c r="S375" i="2" l="1"/>
  <c r="AD375" i="2" s="1"/>
  <c r="AK375" i="2" s="1"/>
  <c r="U375" i="2"/>
  <c r="AF375" i="2" s="1"/>
  <c r="AM375" i="2" s="1"/>
  <c r="T375" i="2"/>
  <c r="AE375" i="2" s="1"/>
  <c r="AL375" i="2" s="1"/>
  <c r="X375" i="2"/>
  <c r="AB375" i="2" s="1"/>
  <c r="AI375" i="2" s="1"/>
  <c r="F376" i="2"/>
  <c r="K376" i="2"/>
  <c r="I376" i="2"/>
  <c r="G376" i="2"/>
  <c r="H376" i="2"/>
  <c r="J376" i="2"/>
  <c r="D377" i="2"/>
  <c r="Z376" i="2"/>
  <c r="AC375" i="2"/>
  <c r="AJ375" i="2" s="1"/>
  <c r="AG375" i="2"/>
  <c r="AN375" i="2" s="1"/>
  <c r="E377" i="2"/>
  <c r="O376" i="2"/>
  <c r="P376" i="2"/>
  <c r="Y376" i="2"/>
  <c r="V376" i="2"/>
  <c r="Q376" i="2"/>
  <c r="N376" i="2"/>
  <c r="AN374" i="2"/>
  <c r="AI374" i="2"/>
  <c r="L379" i="2"/>
  <c r="C380" i="2"/>
  <c r="M379" i="2"/>
  <c r="T376" i="2" l="1"/>
  <c r="S376" i="2"/>
  <c r="AD376" i="2" s="1"/>
  <c r="U376" i="2"/>
  <c r="AF376" i="2" s="1"/>
  <c r="AM376" i="2" s="1"/>
  <c r="X376" i="2"/>
  <c r="AB376" i="2" s="1"/>
  <c r="AI376" i="2" s="1"/>
  <c r="I377" i="2"/>
  <c r="F377" i="2"/>
  <c r="H377" i="2"/>
  <c r="G377" i="2"/>
  <c r="J377" i="2"/>
  <c r="D378" i="2"/>
  <c r="K377" i="2"/>
  <c r="Z377" i="2"/>
  <c r="AC376" i="2"/>
  <c r="AJ376" i="2" s="1"/>
  <c r="AG376" i="2"/>
  <c r="AN376" i="2" s="1"/>
  <c r="E378" i="2"/>
  <c r="P377" i="2"/>
  <c r="Y377" i="2"/>
  <c r="Q377" i="2"/>
  <c r="N377" i="2"/>
  <c r="O377" i="2"/>
  <c r="V377" i="2"/>
  <c r="AE376" i="2"/>
  <c r="M380" i="2"/>
  <c r="C381" i="2"/>
  <c r="L380" i="2"/>
  <c r="S377" i="2" l="1"/>
  <c r="AD377" i="2" s="1"/>
  <c r="AK377" i="2" s="1"/>
  <c r="X377" i="2"/>
  <c r="AB377" i="2" s="1"/>
  <c r="AI377" i="2" s="1"/>
  <c r="T377" i="2"/>
  <c r="AE377" i="2" s="1"/>
  <c r="AL377" i="2" s="1"/>
  <c r="U377" i="2"/>
  <c r="AF377" i="2" s="1"/>
  <c r="AM377" i="2" s="1"/>
  <c r="H378" i="2"/>
  <c r="I378" i="2"/>
  <c r="F378" i="2"/>
  <c r="J378" i="2"/>
  <c r="D379" i="2"/>
  <c r="K378" i="2"/>
  <c r="G378" i="2"/>
  <c r="Z378" i="2"/>
  <c r="AL376" i="2"/>
  <c r="AK376" i="2"/>
  <c r="AC377" i="2"/>
  <c r="E379" i="2"/>
  <c r="N378" i="2"/>
  <c r="V378" i="2"/>
  <c r="Q378" i="2"/>
  <c r="Y378" i="2"/>
  <c r="O378" i="2"/>
  <c r="P378" i="2"/>
  <c r="AG377" i="2"/>
  <c r="L381" i="2"/>
  <c r="M381" i="2"/>
  <c r="C382" i="2"/>
  <c r="S378" i="2" l="1"/>
  <c r="AD378" i="2" s="1"/>
  <c r="AK378" i="2" s="1"/>
  <c r="T378" i="2"/>
  <c r="AE378" i="2" s="1"/>
  <c r="U378" i="2"/>
  <c r="AF378" i="2" s="1"/>
  <c r="AM378" i="2" s="1"/>
  <c r="X378" i="2"/>
  <c r="AB378" i="2" s="1"/>
  <c r="G379" i="2"/>
  <c r="H379" i="2"/>
  <c r="K379" i="2"/>
  <c r="J379" i="2"/>
  <c r="F379" i="2"/>
  <c r="I379" i="2"/>
  <c r="D380" i="2"/>
  <c r="Z379" i="2"/>
  <c r="AG378" i="2"/>
  <c r="AN378" i="2" s="1"/>
  <c r="AC378" i="2"/>
  <c r="AJ378" i="2" s="1"/>
  <c r="AN377" i="2"/>
  <c r="AJ377" i="2"/>
  <c r="E380" i="2"/>
  <c r="Y379" i="2"/>
  <c r="Q379" i="2"/>
  <c r="V379" i="2"/>
  <c r="P379" i="2"/>
  <c r="O379" i="2"/>
  <c r="N379" i="2"/>
  <c r="M382" i="2"/>
  <c r="C383" i="2"/>
  <c r="L382" i="2"/>
  <c r="X379" i="2" l="1"/>
  <c r="AB379" i="2" s="1"/>
  <c r="S379" i="2"/>
  <c r="AD379" i="2" s="1"/>
  <c r="T379" i="2"/>
  <c r="AE379" i="2" s="1"/>
  <c r="AL379" i="2" s="1"/>
  <c r="U379" i="2"/>
  <c r="AF379" i="2" s="1"/>
  <c r="J380" i="2"/>
  <c r="G380" i="2"/>
  <c r="H380" i="2"/>
  <c r="K380" i="2"/>
  <c r="I380" i="2"/>
  <c r="F380" i="2"/>
  <c r="D381" i="2"/>
  <c r="Z380" i="2"/>
  <c r="AG379" i="2"/>
  <c r="AN379" i="2" s="1"/>
  <c r="E381" i="2"/>
  <c r="N380" i="2"/>
  <c r="Y380" i="2"/>
  <c r="O380" i="2"/>
  <c r="Q380" i="2"/>
  <c r="V380" i="2"/>
  <c r="P380" i="2"/>
  <c r="AC379" i="2"/>
  <c r="AI378" i="2"/>
  <c r="AL378" i="2"/>
  <c r="M383" i="2"/>
  <c r="L383" i="2"/>
  <c r="C384" i="2"/>
  <c r="X380" i="2" l="1"/>
  <c r="T380" i="2"/>
  <c r="AE380" i="2" s="1"/>
  <c r="S380" i="2"/>
  <c r="AD380" i="2" s="1"/>
  <c r="AK380" i="2" s="1"/>
  <c r="U380" i="2"/>
  <c r="AF380" i="2" s="1"/>
  <c r="AM380" i="2" s="1"/>
  <c r="I381" i="2"/>
  <c r="G381" i="2"/>
  <c r="H381" i="2"/>
  <c r="D382" i="2"/>
  <c r="F381" i="2"/>
  <c r="J381" i="2"/>
  <c r="K381" i="2"/>
  <c r="Z381" i="2"/>
  <c r="AG380" i="2"/>
  <c r="AN380" i="2" s="1"/>
  <c r="AC380" i="2"/>
  <c r="AJ380" i="2" s="1"/>
  <c r="AJ379" i="2"/>
  <c r="AK379" i="2"/>
  <c r="AM379" i="2"/>
  <c r="E382" i="2"/>
  <c r="O381" i="2"/>
  <c r="Q381" i="2"/>
  <c r="N381" i="2"/>
  <c r="P381" i="2"/>
  <c r="Y381" i="2"/>
  <c r="V381" i="2"/>
  <c r="AI379" i="2"/>
  <c r="AB380" i="2"/>
  <c r="L384" i="2"/>
  <c r="M384" i="2"/>
  <c r="C385" i="2"/>
  <c r="X381" i="2" l="1"/>
  <c r="AB381" i="2" s="1"/>
  <c r="AI381" i="2" s="1"/>
  <c r="S381" i="2"/>
  <c r="AD381" i="2" s="1"/>
  <c r="AK381" i="2" s="1"/>
  <c r="T381" i="2"/>
  <c r="AE381" i="2" s="1"/>
  <c r="AL381" i="2" s="1"/>
  <c r="U381" i="2"/>
  <c r="AF381" i="2" s="1"/>
  <c r="AM381" i="2" s="1"/>
  <c r="I382" i="2"/>
  <c r="K382" i="2"/>
  <c r="H382" i="2"/>
  <c r="J382" i="2"/>
  <c r="G382" i="2"/>
  <c r="F382" i="2"/>
  <c r="D383" i="2"/>
  <c r="Z382" i="2"/>
  <c r="AC381" i="2"/>
  <c r="AJ381" i="2" s="1"/>
  <c r="E383" i="2"/>
  <c r="Q382" i="2"/>
  <c r="N382" i="2"/>
  <c r="P382" i="2"/>
  <c r="Y382" i="2"/>
  <c r="V382" i="2"/>
  <c r="O382" i="2"/>
  <c r="AI380" i="2"/>
  <c r="AL380" i="2"/>
  <c r="AG381" i="2"/>
  <c r="C386" i="2"/>
  <c r="L385" i="2"/>
  <c r="M385" i="2"/>
  <c r="S382" i="2" l="1"/>
  <c r="AD382" i="2" s="1"/>
  <c r="AK382" i="2" s="1"/>
  <c r="X382" i="2"/>
  <c r="AB382" i="2" s="1"/>
  <c r="AI382" i="2" s="1"/>
  <c r="U382" i="2"/>
  <c r="AF382" i="2" s="1"/>
  <c r="T382" i="2"/>
  <c r="AE382" i="2" s="1"/>
  <c r="J383" i="2"/>
  <c r="K383" i="2"/>
  <c r="I383" i="2"/>
  <c r="F383" i="2"/>
  <c r="G383" i="2"/>
  <c r="H383" i="2"/>
  <c r="D384" i="2"/>
  <c r="Z383" i="2"/>
  <c r="AC382" i="2"/>
  <c r="AJ382" i="2" s="1"/>
  <c r="AG382" i="2"/>
  <c r="AN382" i="2" s="1"/>
  <c r="E384" i="2"/>
  <c r="Q383" i="2"/>
  <c r="P383" i="2"/>
  <c r="N383" i="2"/>
  <c r="O383" i="2"/>
  <c r="V383" i="2"/>
  <c r="Y383" i="2"/>
  <c r="AN381" i="2"/>
  <c r="M386" i="2"/>
  <c r="C387" i="2"/>
  <c r="L386" i="2"/>
  <c r="S383" i="2" l="1"/>
  <c r="AD383" i="2" s="1"/>
  <c r="AK383" i="2" s="1"/>
  <c r="T383" i="2"/>
  <c r="AE383" i="2" s="1"/>
  <c r="AL383" i="2" s="1"/>
  <c r="U383" i="2"/>
  <c r="AF383" i="2" s="1"/>
  <c r="AM383" i="2" s="1"/>
  <c r="X383" i="2"/>
  <c r="AB383" i="2" s="1"/>
  <c r="AI383" i="2" s="1"/>
  <c r="G384" i="2"/>
  <c r="H384" i="2"/>
  <c r="I384" i="2"/>
  <c r="K384" i="2"/>
  <c r="F384" i="2"/>
  <c r="J384" i="2"/>
  <c r="D385" i="2"/>
  <c r="Z384" i="2"/>
  <c r="AG383" i="2"/>
  <c r="AN383" i="2" s="1"/>
  <c r="AC383" i="2"/>
  <c r="AJ383" i="2" s="1"/>
  <c r="AM382" i="2"/>
  <c r="AL382" i="2"/>
  <c r="E385" i="2"/>
  <c r="Y384" i="2"/>
  <c r="O384" i="2"/>
  <c r="P384" i="2"/>
  <c r="N384" i="2"/>
  <c r="V384" i="2"/>
  <c r="Q384" i="2"/>
  <c r="M387" i="2"/>
  <c r="C388" i="2"/>
  <c r="L387" i="2"/>
  <c r="X384" i="2" l="1"/>
  <c r="S384" i="2"/>
  <c r="AD384" i="2" s="1"/>
  <c r="U384" i="2"/>
  <c r="AF384" i="2" s="1"/>
  <c r="T384" i="2"/>
  <c r="AE384" i="2" s="1"/>
  <c r="AL384" i="2" s="1"/>
  <c r="I385" i="2"/>
  <c r="K385" i="2"/>
  <c r="H385" i="2"/>
  <c r="J385" i="2"/>
  <c r="G385" i="2"/>
  <c r="F385" i="2"/>
  <c r="D386" i="2"/>
  <c r="Z385" i="2"/>
  <c r="AG384" i="2"/>
  <c r="AN384" i="2" s="1"/>
  <c r="AC384" i="2"/>
  <c r="AJ384" i="2" s="1"/>
  <c r="E386" i="2"/>
  <c r="Y385" i="2"/>
  <c r="P385" i="2"/>
  <c r="O385" i="2"/>
  <c r="N385" i="2"/>
  <c r="Q385" i="2"/>
  <c r="V385" i="2"/>
  <c r="AB384" i="2"/>
  <c r="M388" i="2"/>
  <c r="C389" i="2"/>
  <c r="L388" i="2"/>
  <c r="T385" i="2" l="1"/>
  <c r="AE385" i="2" s="1"/>
  <c r="AL385" i="2" s="1"/>
  <c r="X385" i="2"/>
  <c r="AB385" i="2" s="1"/>
  <c r="AI385" i="2" s="1"/>
  <c r="U385" i="2"/>
  <c r="AF385" i="2" s="1"/>
  <c r="S385" i="2"/>
  <c r="AD385" i="2" s="1"/>
  <c r="K386" i="2"/>
  <c r="G386" i="2"/>
  <c r="H386" i="2"/>
  <c r="J386" i="2"/>
  <c r="I386" i="2"/>
  <c r="F386" i="2"/>
  <c r="D387" i="2"/>
  <c r="Z386" i="2"/>
  <c r="AG385" i="2"/>
  <c r="AN385" i="2" s="1"/>
  <c r="E387" i="2"/>
  <c r="O386" i="2"/>
  <c r="P386" i="2"/>
  <c r="V386" i="2"/>
  <c r="N386" i="2"/>
  <c r="Y386" i="2"/>
  <c r="Q386" i="2"/>
  <c r="AM384" i="2"/>
  <c r="AK384" i="2"/>
  <c r="AI384" i="2"/>
  <c r="AC385" i="2"/>
  <c r="M389" i="2"/>
  <c r="C390" i="2"/>
  <c r="L389" i="2"/>
  <c r="S386" i="2" l="1"/>
  <c r="AD386" i="2" s="1"/>
  <c r="AK386" i="2" s="1"/>
  <c r="U386" i="2"/>
  <c r="AF386" i="2" s="1"/>
  <c r="AM386" i="2" s="1"/>
  <c r="X386" i="2"/>
  <c r="AB386" i="2" s="1"/>
  <c r="AI386" i="2" s="1"/>
  <c r="T386" i="2"/>
  <c r="AE386" i="2" s="1"/>
  <c r="AL386" i="2" s="1"/>
  <c r="G387" i="2"/>
  <c r="H387" i="2"/>
  <c r="J387" i="2"/>
  <c r="F387" i="2"/>
  <c r="I387" i="2"/>
  <c r="K387" i="2"/>
  <c r="D388" i="2"/>
  <c r="Z387" i="2"/>
  <c r="AC386" i="2"/>
  <c r="AJ386" i="2" s="1"/>
  <c r="E388" i="2"/>
  <c r="Y387" i="2"/>
  <c r="V387" i="2"/>
  <c r="P387" i="2"/>
  <c r="N387" i="2"/>
  <c r="Q387" i="2"/>
  <c r="O387" i="2"/>
  <c r="AJ385" i="2"/>
  <c r="AK385" i="2"/>
  <c r="AM385" i="2"/>
  <c r="AG386" i="2"/>
  <c r="L390" i="2"/>
  <c r="C391" i="2"/>
  <c r="M390" i="2"/>
  <c r="U387" i="2" l="1"/>
  <c r="AF387" i="2" s="1"/>
  <c r="AM387" i="2" s="1"/>
  <c r="T387" i="2"/>
  <c r="AE387" i="2" s="1"/>
  <c r="S387" i="2"/>
  <c r="AD387" i="2" s="1"/>
  <c r="X387" i="2"/>
  <c r="AB387" i="2" s="1"/>
  <c r="J388" i="2"/>
  <c r="I388" i="2"/>
  <c r="K388" i="2"/>
  <c r="H388" i="2"/>
  <c r="G388" i="2"/>
  <c r="F388" i="2"/>
  <c r="D389" i="2"/>
  <c r="AC387" i="2"/>
  <c r="AJ387" i="2" s="1"/>
  <c r="Z388" i="2"/>
  <c r="E389" i="2"/>
  <c r="P388" i="2"/>
  <c r="V388" i="2"/>
  <c r="O388" i="2"/>
  <c r="Q388" i="2"/>
  <c r="N388" i="2"/>
  <c r="Y388" i="2"/>
  <c r="AN386" i="2"/>
  <c r="AG387" i="2"/>
  <c r="AN387" i="2" s="1"/>
  <c r="M391" i="2"/>
  <c r="C392" i="2"/>
  <c r="L391" i="2"/>
  <c r="S388" i="2" l="1"/>
  <c r="AD388" i="2" s="1"/>
  <c r="AK388" i="2" s="1"/>
  <c r="U388" i="2"/>
  <c r="AF388" i="2" s="1"/>
  <c r="AM388" i="2" s="1"/>
  <c r="T388" i="2"/>
  <c r="AE388" i="2" s="1"/>
  <c r="AL388" i="2" s="1"/>
  <c r="X388" i="2"/>
  <c r="AB388" i="2" s="1"/>
  <c r="AI388" i="2" s="1"/>
  <c r="K389" i="2"/>
  <c r="G389" i="2"/>
  <c r="F389" i="2"/>
  <c r="I389" i="2"/>
  <c r="H389" i="2"/>
  <c r="J389" i="2"/>
  <c r="D390" i="2"/>
  <c r="Z389" i="2"/>
  <c r="AG388" i="2"/>
  <c r="AN388" i="2" s="1"/>
  <c r="AC388" i="2"/>
  <c r="AJ388" i="2" s="1"/>
  <c r="E390" i="2"/>
  <c r="Q389" i="2"/>
  <c r="Y389" i="2"/>
  <c r="V389" i="2"/>
  <c r="P389" i="2"/>
  <c r="N389" i="2"/>
  <c r="O389" i="2"/>
  <c r="AI387" i="2"/>
  <c r="AL387" i="2"/>
  <c r="AK387" i="2"/>
  <c r="M392" i="2"/>
  <c r="C393" i="2"/>
  <c r="L392" i="2"/>
  <c r="X389" i="2" l="1"/>
  <c r="AB389" i="2" s="1"/>
  <c r="AI389" i="2" s="1"/>
  <c r="U389" i="2"/>
  <c r="AF389" i="2" s="1"/>
  <c r="AM389" i="2" s="1"/>
  <c r="T389" i="2"/>
  <c r="AE389" i="2" s="1"/>
  <c r="S389" i="2"/>
  <c r="AD389" i="2" s="1"/>
  <c r="AG389" i="2"/>
  <c r="AN389" i="2" s="1"/>
  <c r="K390" i="2"/>
  <c r="H390" i="2"/>
  <c r="J390" i="2"/>
  <c r="F390" i="2"/>
  <c r="I390" i="2"/>
  <c r="G390" i="2"/>
  <c r="D391" i="2"/>
  <c r="Z390" i="2"/>
  <c r="AC389" i="2"/>
  <c r="AJ389" i="2" s="1"/>
  <c r="E391" i="2"/>
  <c r="P390" i="2"/>
  <c r="O390" i="2"/>
  <c r="V390" i="2"/>
  <c r="Q390" i="2"/>
  <c r="Y390" i="2"/>
  <c r="N390" i="2"/>
  <c r="C394" i="2"/>
  <c r="L393" i="2"/>
  <c r="M393" i="2"/>
  <c r="U390" i="2" l="1"/>
  <c r="AF390" i="2" s="1"/>
  <c r="S390" i="2"/>
  <c r="AD390" i="2" s="1"/>
  <c r="AK390" i="2" s="1"/>
  <c r="T390" i="2"/>
  <c r="AE390" i="2" s="1"/>
  <c r="AL390" i="2" s="1"/>
  <c r="Z391" i="2"/>
  <c r="X390" i="2"/>
  <c r="AB390" i="2" s="1"/>
  <c r="J391" i="2"/>
  <c r="G391" i="2"/>
  <c r="F391" i="2"/>
  <c r="H391" i="2"/>
  <c r="K391" i="2"/>
  <c r="I391" i="2"/>
  <c r="D392" i="2"/>
  <c r="AC390" i="2"/>
  <c r="AJ390" i="2" s="1"/>
  <c r="E392" i="2"/>
  <c r="Y391" i="2"/>
  <c r="P391" i="2"/>
  <c r="Q391" i="2"/>
  <c r="N391" i="2"/>
  <c r="O391" i="2"/>
  <c r="V391" i="2"/>
  <c r="AG390" i="2"/>
  <c r="AL389" i="2"/>
  <c r="AK389" i="2"/>
  <c r="M394" i="2"/>
  <c r="C395" i="2"/>
  <c r="L394" i="2"/>
  <c r="S391" i="2" l="1"/>
  <c r="AD391" i="2" s="1"/>
  <c r="AK391" i="2" s="1"/>
  <c r="U391" i="2"/>
  <c r="AF391" i="2" s="1"/>
  <c r="AM391" i="2" s="1"/>
  <c r="X391" i="2"/>
  <c r="AB391" i="2" s="1"/>
  <c r="AI391" i="2" s="1"/>
  <c r="T391" i="2"/>
  <c r="AE391" i="2" s="1"/>
  <c r="AL391" i="2" s="1"/>
  <c r="K392" i="2"/>
  <c r="F392" i="2"/>
  <c r="J392" i="2"/>
  <c r="I392" i="2"/>
  <c r="H392" i="2"/>
  <c r="G392" i="2"/>
  <c r="D393" i="2"/>
  <c r="Z392" i="2"/>
  <c r="AC391" i="2"/>
  <c r="AJ391" i="2" s="1"/>
  <c r="AG391" i="2"/>
  <c r="AN391" i="2" s="1"/>
  <c r="AI390" i="2"/>
  <c r="AN390" i="2"/>
  <c r="E393" i="2"/>
  <c r="P392" i="2"/>
  <c r="O392" i="2"/>
  <c r="Y392" i="2"/>
  <c r="V392" i="2"/>
  <c r="Q392" i="2"/>
  <c r="N392" i="2"/>
  <c r="AM390" i="2"/>
  <c r="M395" i="2"/>
  <c r="C396" i="2"/>
  <c r="L395" i="2"/>
  <c r="X392" i="2" l="1"/>
  <c r="AB392" i="2" s="1"/>
  <c r="U392" i="2"/>
  <c r="AF392" i="2" s="1"/>
  <c r="AM392" i="2" s="1"/>
  <c r="S392" i="2"/>
  <c r="AD392" i="2" s="1"/>
  <c r="T392" i="2"/>
  <c r="AE392" i="2" s="1"/>
  <c r="F393" i="2"/>
  <c r="I393" i="2"/>
  <c r="H393" i="2"/>
  <c r="G393" i="2"/>
  <c r="K393" i="2"/>
  <c r="J393" i="2"/>
  <c r="D394" i="2"/>
  <c r="Z393" i="2"/>
  <c r="AC392" i="2"/>
  <c r="AJ392" i="2" s="1"/>
  <c r="E394" i="2"/>
  <c r="Y393" i="2"/>
  <c r="P393" i="2"/>
  <c r="Q393" i="2"/>
  <c r="N393" i="2"/>
  <c r="O393" i="2"/>
  <c r="V393" i="2"/>
  <c r="AG392" i="2"/>
  <c r="L396" i="2"/>
  <c r="C397" i="2"/>
  <c r="M396" i="2"/>
  <c r="S393" i="2" l="1"/>
  <c r="AD393" i="2" s="1"/>
  <c r="AK393" i="2" s="1"/>
  <c r="U393" i="2"/>
  <c r="AF393" i="2" s="1"/>
  <c r="AM393" i="2" s="1"/>
  <c r="T393" i="2"/>
  <c r="AE393" i="2" s="1"/>
  <c r="AL393" i="2" s="1"/>
  <c r="X393" i="2"/>
  <c r="AB393" i="2" s="1"/>
  <c r="AI393" i="2" s="1"/>
  <c r="G394" i="2"/>
  <c r="K394" i="2"/>
  <c r="I394" i="2"/>
  <c r="D395" i="2"/>
  <c r="H394" i="2"/>
  <c r="F394" i="2"/>
  <c r="J394" i="2"/>
  <c r="Z394" i="2"/>
  <c r="AG393" i="2"/>
  <c r="AN393" i="2" s="1"/>
  <c r="AI392" i="2"/>
  <c r="AK392" i="2"/>
  <c r="E395" i="2"/>
  <c r="V394" i="2"/>
  <c r="Y394" i="2"/>
  <c r="N394" i="2"/>
  <c r="P394" i="2"/>
  <c r="O394" i="2"/>
  <c r="Q394" i="2"/>
  <c r="AL392" i="2"/>
  <c r="AN392" i="2"/>
  <c r="AC393" i="2"/>
  <c r="C398" i="2"/>
  <c r="L397" i="2"/>
  <c r="M397" i="2"/>
  <c r="U394" i="2" l="1"/>
  <c r="AF394" i="2" s="1"/>
  <c r="AM394" i="2" s="1"/>
  <c r="T394" i="2"/>
  <c r="AE394" i="2" s="1"/>
  <c r="S394" i="2"/>
  <c r="AD394" i="2" s="1"/>
  <c r="AK394" i="2" s="1"/>
  <c r="X394" i="2"/>
  <c r="AB394" i="2" s="1"/>
  <c r="AI394" i="2" s="1"/>
  <c r="I395" i="2"/>
  <c r="G395" i="2"/>
  <c r="J395" i="2"/>
  <c r="F395" i="2"/>
  <c r="K395" i="2"/>
  <c r="D396" i="2"/>
  <c r="H395" i="2"/>
  <c r="Z395" i="2"/>
  <c r="AG394" i="2"/>
  <c r="AN394" i="2" s="1"/>
  <c r="AC394" i="2"/>
  <c r="AJ394" i="2" s="1"/>
  <c r="AJ393" i="2"/>
  <c r="E396" i="2"/>
  <c r="Q395" i="2"/>
  <c r="P395" i="2"/>
  <c r="V395" i="2"/>
  <c r="O395" i="2"/>
  <c r="Y395" i="2"/>
  <c r="N395" i="2"/>
  <c r="C399" i="2"/>
  <c r="M398" i="2"/>
  <c r="L398" i="2"/>
  <c r="U395" i="2" l="1"/>
  <c r="AF395" i="2" s="1"/>
  <c r="AM395" i="2" s="1"/>
  <c r="X395" i="2"/>
  <c r="AB395" i="2" s="1"/>
  <c r="T395" i="2"/>
  <c r="AE395" i="2" s="1"/>
  <c r="AL395" i="2" s="1"/>
  <c r="S395" i="2"/>
  <c r="AD395" i="2" s="1"/>
  <c r="AK395" i="2" s="1"/>
  <c r="G396" i="2"/>
  <c r="J396" i="2"/>
  <c r="H396" i="2"/>
  <c r="F396" i="2"/>
  <c r="K396" i="2"/>
  <c r="I396" i="2"/>
  <c r="D397" i="2"/>
  <c r="Z396" i="2"/>
  <c r="AC395" i="2"/>
  <c r="AJ395" i="2" s="1"/>
  <c r="E397" i="2"/>
  <c r="P396" i="2"/>
  <c r="Q396" i="2"/>
  <c r="O396" i="2"/>
  <c r="Y396" i="2"/>
  <c r="V396" i="2"/>
  <c r="N396" i="2"/>
  <c r="AL394" i="2"/>
  <c r="AG395" i="2"/>
  <c r="C400" i="2"/>
  <c r="L399" i="2"/>
  <c r="M399" i="2"/>
  <c r="U396" i="2" l="1"/>
  <c r="AF396" i="2" s="1"/>
  <c r="T396" i="2"/>
  <c r="AE396" i="2" s="1"/>
  <c r="X396" i="2"/>
  <c r="AB396" i="2" s="1"/>
  <c r="AI396" i="2" s="1"/>
  <c r="S396" i="2"/>
  <c r="AD396" i="2" s="1"/>
  <c r="AG396" i="2"/>
  <c r="AN396" i="2" s="1"/>
  <c r="H397" i="2"/>
  <c r="F397" i="2"/>
  <c r="K397" i="2"/>
  <c r="I397" i="2"/>
  <c r="J397" i="2"/>
  <c r="G397" i="2"/>
  <c r="D398" i="2"/>
  <c r="Z397" i="2"/>
  <c r="AC396" i="2"/>
  <c r="AJ396" i="2" s="1"/>
  <c r="AN395" i="2"/>
  <c r="E398" i="2"/>
  <c r="Q397" i="2"/>
  <c r="P397" i="2"/>
  <c r="N397" i="2"/>
  <c r="Y397" i="2"/>
  <c r="O397" i="2"/>
  <c r="V397" i="2"/>
  <c r="AI395" i="2"/>
  <c r="L400" i="2"/>
  <c r="M400" i="2"/>
  <c r="C401" i="2"/>
  <c r="U397" i="2" l="1"/>
  <c r="AF397" i="2" s="1"/>
  <c r="AM397" i="2" s="1"/>
  <c r="S397" i="2"/>
  <c r="AD397" i="2" s="1"/>
  <c r="X397" i="2"/>
  <c r="AB397" i="2" s="1"/>
  <c r="AI397" i="2" s="1"/>
  <c r="T397" i="2"/>
  <c r="AE397" i="2" s="1"/>
  <c r="AL397" i="2" s="1"/>
  <c r="J398" i="2"/>
  <c r="H398" i="2"/>
  <c r="F398" i="2"/>
  <c r="G398" i="2"/>
  <c r="I398" i="2"/>
  <c r="K398" i="2"/>
  <c r="D399" i="2"/>
  <c r="Z398" i="2"/>
  <c r="AG397" i="2"/>
  <c r="AN397" i="2" s="1"/>
  <c r="AC397" i="2"/>
  <c r="AJ397" i="2" s="1"/>
  <c r="AM396" i="2"/>
  <c r="AK396" i="2"/>
  <c r="E399" i="2"/>
  <c r="N398" i="2"/>
  <c r="P398" i="2"/>
  <c r="Q398" i="2"/>
  <c r="O398" i="2"/>
  <c r="Y398" i="2"/>
  <c r="V398" i="2"/>
  <c r="AL396" i="2"/>
  <c r="C402" i="2"/>
  <c r="M401" i="2"/>
  <c r="L401" i="2"/>
  <c r="U398" i="2" l="1"/>
  <c r="AF398" i="2" s="1"/>
  <c r="AM398" i="2" s="1"/>
  <c r="S398" i="2"/>
  <c r="AD398" i="2" s="1"/>
  <c r="T398" i="2"/>
  <c r="AE398" i="2" s="1"/>
  <c r="X398" i="2"/>
  <c r="AB398" i="2" s="1"/>
  <c r="G399" i="2"/>
  <c r="I399" i="2"/>
  <c r="J399" i="2"/>
  <c r="H399" i="2"/>
  <c r="F399" i="2"/>
  <c r="K399" i="2"/>
  <c r="D400" i="2"/>
  <c r="Z399" i="2"/>
  <c r="AG398" i="2"/>
  <c r="AN398" i="2" s="1"/>
  <c r="AC398" i="2"/>
  <c r="AJ398" i="2" s="1"/>
  <c r="E400" i="2"/>
  <c r="O399" i="2"/>
  <c r="V399" i="2"/>
  <c r="N399" i="2"/>
  <c r="Y399" i="2"/>
  <c r="P399" i="2"/>
  <c r="Q399" i="2"/>
  <c r="AK397" i="2"/>
  <c r="M402" i="2"/>
  <c r="C403" i="2"/>
  <c r="L402" i="2"/>
  <c r="X399" i="2" l="1"/>
  <c r="T399" i="2"/>
  <c r="AE399" i="2" s="1"/>
  <c r="AL399" i="2" s="1"/>
  <c r="U399" i="2"/>
  <c r="AF399" i="2" s="1"/>
  <c r="S399" i="2"/>
  <c r="AD399" i="2" s="1"/>
  <c r="AK399" i="2" s="1"/>
  <c r="I400" i="2"/>
  <c r="J400" i="2"/>
  <c r="K400" i="2"/>
  <c r="H400" i="2"/>
  <c r="G400" i="2"/>
  <c r="F400" i="2"/>
  <c r="D401" i="2"/>
  <c r="Z400" i="2"/>
  <c r="AB399" i="2"/>
  <c r="AI399" i="2" s="1"/>
  <c r="E401" i="2"/>
  <c r="Q400" i="2"/>
  <c r="O400" i="2"/>
  <c r="P400" i="2"/>
  <c r="N400" i="2"/>
  <c r="V400" i="2"/>
  <c r="Y400" i="2"/>
  <c r="AI398" i="2"/>
  <c r="AL398" i="2"/>
  <c r="AK398" i="2"/>
  <c r="AC399" i="2"/>
  <c r="AG399" i="2"/>
  <c r="M403" i="2"/>
  <c r="C404" i="2"/>
  <c r="L403" i="2"/>
  <c r="U400" i="2" l="1"/>
  <c r="AF400" i="2" s="1"/>
  <c r="AM400" i="2" s="1"/>
  <c r="X400" i="2"/>
  <c r="AB400" i="2" s="1"/>
  <c r="T400" i="2"/>
  <c r="AE400" i="2" s="1"/>
  <c r="AL400" i="2" s="1"/>
  <c r="S400" i="2"/>
  <c r="AD400" i="2" s="1"/>
  <c r="I401" i="2"/>
  <c r="H401" i="2"/>
  <c r="K401" i="2"/>
  <c r="J401" i="2"/>
  <c r="F401" i="2"/>
  <c r="G401" i="2"/>
  <c r="D402" i="2"/>
  <c r="Z401" i="2"/>
  <c r="AG400" i="2"/>
  <c r="AN400" i="2" s="1"/>
  <c r="E402" i="2"/>
  <c r="O401" i="2"/>
  <c r="N401" i="2"/>
  <c r="V401" i="2"/>
  <c r="P401" i="2"/>
  <c r="Q401" i="2"/>
  <c r="Y401" i="2"/>
  <c r="AJ399" i="2"/>
  <c r="AN399" i="2"/>
  <c r="AM399" i="2"/>
  <c r="AC400" i="2"/>
  <c r="L404" i="2"/>
  <c r="M404" i="2"/>
  <c r="C405" i="2"/>
  <c r="U401" i="2" l="1"/>
  <c r="AF401" i="2" s="1"/>
  <c r="AM401" i="2" s="1"/>
  <c r="T401" i="2"/>
  <c r="AE401" i="2" s="1"/>
  <c r="AL401" i="2" s="1"/>
  <c r="S401" i="2"/>
  <c r="AD401" i="2" s="1"/>
  <c r="AK401" i="2" s="1"/>
  <c r="X401" i="2"/>
  <c r="AB401" i="2" s="1"/>
  <c r="AI401" i="2" s="1"/>
  <c r="H402" i="2"/>
  <c r="G402" i="2"/>
  <c r="F402" i="2"/>
  <c r="I402" i="2"/>
  <c r="J402" i="2"/>
  <c r="D403" i="2"/>
  <c r="K402" i="2"/>
  <c r="Z402" i="2"/>
  <c r="AC401" i="2"/>
  <c r="AJ401" i="2" s="1"/>
  <c r="AG401" i="2"/>
  <c r="AN401" i="2" s="1"/>
  <c r="AK400" i="2"/>
  <c r="AI400" i="2"/>
  <c r="E403" i="2"/>
  <c r="P402" i="2"/>
  <c r="Q402" i="2"/>
  <c r="Y402" i="2"/>
  <c r="N402" i="2"/>
  <c r="O402" i="2"/>
  <c r="V402" i="2"/>
  <c r="AJ400" i="2"/>
  <c r="L405" i="2"/>
  <c r="M405" i="2"/>
  <c r="C406" i="2"/>
  <c r="S402" i="2" l="1"/>
  <c r="AD402" i="2" s="1"/>
  <c r="AK402" i="2" s="1"/>
  <c r="U402" i="2"/>
  <c r="AF402" i="2" s="1"/>
  <c r="AM402" i="2" s="1"/>
  <c r="X402" i="2"/>
  <c r="AB402" i="2" s="1"/>
  <c r="T402" i="2"/>
  <c r="AE402" i="2" s="1"/>
  <c r="H403" i="2"/>
  <c r="J403" i="2"/>
  <c r="K403" i="2"/>
  <c r="F403" i="2"/>
  <c r="I403" i="2"/>
  <c r="G403" i="2"/>
  <c r="D404" i="2"/>
  <c r="Z403" i="2"/>
  <c r="AC402" i="2"/>
  <c r="AJ402" i="2" s="1"/>
  <c r="AG402" i="2"/>
  <c r="AN402" i="2" s="1"/>
  <c r="E404" i="2"/>
  <c r="N403" i="2"/>
  <c r="Q403" i="2"/>
  <c r="V403" i="2"/>
  <c r="Y403" i="2"/>
  <c r="P403" i="2"/>
  <c r="O403" i="2"/>
  <c r="C407" i="2"/>
  <c r="M406" i="2"/>
  <c r="L406" i="2"/>
  <c r="S403" i="2" l="1"/>
  <c r="AD403" i="2" s="1"/>
  <c r="T403" i="2"/>
  <c r="AE403" i="2" s="1"/>
  <c r="AL403" i="2" s="1"/>
  <c r="U403" i="2"/>
  <c r="AF403" i="2" s="1"/>
  <c r="AM403" i="2" s="1"/>
  <c r="X403" i="2"/>
  <c r="AB403" i="2" s="1"/>
  <c r="AI403" i="2" s="1"/>
  <c r="J404" i="2"/>
  <c r="F404" i="2"/>
  <c r="G404" i="2"/>
  <c r="H404" i="2"/>
  <c r="K404" i="2"/>
  <c r="I404" i="2"/>
  <c r="D405" i="2"/>
  <c r="Z404" i="2"/>
  <c r="AC403" i="2"/>
  <c r="AJ403" i="2" s="1"/>
  <c r="E405" i="2"/>
  <c r="N404" i="2"/>
  <c r="V404" i="2"/>
  <c r="Q404" i="2"/>
  <c r="Y404" i="2"/>
  <c r="O404" i="2"/>
  <c r="P404" i="2"/>
  <c r="AI402" i="2"/>
  <c r="AL402" i="2"/>
  <c r="AG403" i="2"/>
  <c r="M407" i="2"/>
  <c r="C408" i="2"/>
  <c r="L407" i="2"/>
  <c r="U404" i="2" l="1"/>
  <c r="AF404" i="2" s="1"/>
  <c r="X404" i="2"/>
  <c r="AB404" i="2" s="1"/>
  <c r="S404" i="2"/>
  <c r="AD404" i="2" s="1"/>
  <c r="AK404" i="2" s="1"/>
  <c r="T404" i="2"/>
  <c r="AE404" i="2" s="1"/>
  <c r="AL404" i="2" s="1"/>
  <c r="AC404" i="2"/>
  <c r="AJ404" i="2" s="1"/>
  <c r="F405" i="2"/>
  <c r="I405" i="2"/>
  <c r="J405" i="2"/>
  <c r="G405" i="2"/>
  <c r="H405" i="2"/>
  <c r="K405" i="2"/>
  <c r="D406" i="2"/>
  <c r="Z405" i="2"/>
  <c r="AK403" i="2"/>
  <c r="E406" i="2"/>
  <c r="P405" i="2"/>
  <c r="Y405" i="2"/>
  <c r="N405" i="2"/>
  <c r="O405" i="2"/>
  <c r="Q405" i="2"/>
  <c r="V405" i="2"/>
  <c r="AN403" i="2"/>
  <c r="AG404" i="2"/>
  <c r="AN404" i="2" s="1"/>
  <c r="C409" i="2"/>
  <c r="M408" i="2"/>
  <c r="L408" i="2"/>
  <c r="U405" i="2" l="1"/>
  <c r="AF405" i="2" s="1"/>
  <c r="S405" i="2"/>
  <c r="AD405" i="2" s="1"/>
  <c r="AK405" i="2" s="1"/>
  <c r="T405" i="2"/>
  <c r="AE405" i="2" s="1"/>
  <c r="AL405" i="2" s="1"/>
  <c r="X405" i="2"/>
  <c r="AB405" i="2" s="1"/>
  <c r="AI405" i="2" s="1"/>
  <c r="K406" i="2"/>
  <c r="F406" i="2"/>
  <c r="H406" i="2"/>
  <c r="I406" i="2"/>
  <c r="J406" i="2"/>
  <c r="D407" i="2"/>
  <c r="G406" i="2"/>
  <c r="AC405" i="2"/>
  <c r="AJ405" i="2" s="1"/>
  <c r="Z406" i="2"/>
  <c r="AM404" i="2"/>
  <c r="AG405" i="2"/>
  <c r="AN405" i="2" s="1"/>
  <c r="E407" i="2"/>
  <c r="V406" i="2"/>
  <c r="Y406" i="2"/>
  <c r="O406" i="2"/>
  <c r="P406" i="2"/>
  <c r="N406" i="2"/>
  <c r="Q406" i="2"/>
  <c r="AI404" i="2"/>
  <c r="M409" i="2"/>
  <c r="L409" i="2"/>
  <c r="T406" i="2" l="1"/>
  <c r="S406" i="2"/>
  <c r="AD406" i="2" s="1"/>
  <c r="AK406" i="2" s="1"/>
  <c r="X406" i="2"/>
  <c r="AB406" i="2" s="1"/>
  <c r="AI406" i="2" s="1"/>
  <c r="U406" i="2"/>
  <c r="AF406" i="2" s="1"/>
  <c r="AM406" i="2" s="1"/>
  <c r="H407" i="2"/>
  <c r="I407" i="2"/>
  <c r="K407" i="2"/>
  <c r="J407" i="2"/>
  <c r="G407" i="2"/>
  <c r="D408" i="2"/>
  <c r="F407" i="2"/>
  <c r="Z407" i="2"/>
  <c r="AC406" i="2"/>
  <c r="AJ406" i="2" s="1"/>
  <c r="AG406" i="2"/>
  <c r="AN406" i="2" s="1"/>
  <c r="AE406" i="2"/>
  <c r="AL406" i="2" s="1"/>
  <c r="E408" i="2"/>
  <c r="V407" i="2"/>
  <c r="O407" i="2"/>
  <c r="Y407" i="2"/>
  <c r="Q407" i="2"/>
  <c r="P407" i="2"/>
  <c r="N407" i="2"/>
  <c r="AM405" i="2"/>
  <c r="T407" i="2" l="1"/>
  <c r="AE407" i="2" s="1"/>
  <c r="X407" i="2"/>
  <c r="AB407" i="2" s="1"/>
  <c r="AI407" i="2" s="1"/>
  <c r="U407" i="2"/>
  <c r="AF407" i="2" s="1"/>
  <c r="S407" i="2"/>
  <c r="AD407" i="2" s="1"/>
  <c r="AK407" i="2" s="1"/>
  <c r="K408" i="2"/>
  <c r="F408" i="2"/>
  <c r="I408" i="2"/>
  <c r="G408" i="2"/>
  <c r="J408" i="2"/>
  <c r="D409" i="2"/>
  <c r="H408" i="2"/>
  <c r="Z408" i="2"/>
  <c r="AG407" i="2"/>
  <c r="AN407" i="2" s="1"/>
  <c r="AC407" i="2"/>
  <c r="AJ407" i="2" s="1"/>
  <c r="E409" i="2"/>
  <c r="P408" i="2"/>
  <c r="Y408" i="2"/>
  <c r="V408" i="2"/>
  <c r="O408" i="2"/>
  <c r="Q408" i="2"/>
  <c r="N408" i="2"/>
  <c r="S408" i="2" l="1"/>
  <c r="T408" i="2"/>
  <c r="X408" i="2"/>
  <c r="AB408" i="2" s="1"/>
  <c r="AI408" i="2" s="1"/>
  <c r="U408" i="2"/>
  <c r="AF408" i="2" s="1"/>
  <c r="AM408" i="2" s="1"/>
  <c r="K409" i="2"/>
  <c r="F409" i="2"/>
  <c r="J409" i="2"/>
  <c r="G409" i="2"/>
  <c r="H409" i="2"/>
  <c r="I409" i="2"/>
  <c r="AC408" i="2"/>
  <c r="AJ408" i="2" s="1"/>
  <c r="Z409" i="2"/>
  <c r="AG408" i="2"/>
  <c r="AN408" i="2" s="1"/>
  <c r="N409" i="2"/>
  <c r="Q409" i="2"/>
  <c r="O409" i="2"/>
  <c r="P409" i="2"/>
  <c r="Y409" i="2"/>
  <c r="V409" i="2"/>
  <c r="AM407" i="2"/>
  <c r="AD408" i="2"/>
  <c r="AK408" i="2" s="1"/>
  <c r="AL407" i="2"/>
  <c r="AE408" i="2"/>
  <c r="AL408" i="2" s="1"/>
  <c r="S409" i="2" l="1"/>
  <c r="AD409" i="2" s="1"/>
  <c r="AK409" i="2" s="1"/>
  <c r="U409" i="2"/>
  <c r="AF409" i="2" s="1"/>
  <c r="AM409" i="2" s="1"/>
  <c r="T409" i="2"/>
  <c r="AE409" i="2" s="1"/>
  <c r="AL409" i="2" s="1"/>
  <c r="AL411" i="2" s="1"/>
  <c r="X409" i="2"/>
  <c r="AB409" i="2" s="1"/>
  <c r="AI409" i="2" s="1"/>
  <c r="AI411" i="2" s="1"/>
  <c r="L178" i="4" s="1"/>
  <c r="AG409" i="2"/>
  <c r="AN409" i="2" s="1"/>
  <c r="AN411" i="2" s="1"/>
  <c r="M177" i="4" s="1"/>
  <c r="AC409" i="2"/>
  <c r="AJ409" i="2" s="1"/>
  <c r="AJ411" i="2" s="1"/>
  <c r="M178" i="4" s="1"/>
  <c r="M185" i="4" l="1"/>
  <c r="AK411" i="2"/>
  <c r="L177" i="4" s="1"/>
  <c r="M184" i="4" s="1"/>
  <c r="AM411" i="2"/>
  <c r="AN415" i="2" s="1"/>
  <c r="AJ416" i="2"/>
  <c r="L188" i="4" l="1"/>
  <c r="AD4" i="4" s="1"/>
  <c r="K188" i="4"/>
  <c r="AC4" i="4" s="1"/>
  <c r="K189" i="4"/>
  <c r="AC5" i="4" s="1"/>
  <c r="L189" i="4"/>
  <c r="AD5" i="4" s="1"/>
  <c r="AN416" i="2"/>
  <c r="AN417" i="2" s="1"/>
  <c r="AN419" i="2" s="1"/>
  <c r="AJ415" i="2"/>
  <c r="AJ417" i="2" s="1"/>
  <c r="AJ419" i="2" s="1"/>
  <c r="L191" i="4" l="1"/>
  <c r="AD7" i="4" s="1"/>
  <c r="K191" i="4"/>
  <c r="AC7" i="4" s="1"/>
</calcChain>
</file>

<file path=xl/sharedStrings.xml><?xml version="1.0" encoding="utf-8"?>
<sst xmlns="http://schemas.openxmlformats.org/spreadsheetml/2006/main" count="195" uniqueCount="131">
  <si>
    <t>AC</t>
  </si>
  <si>
    <t>DBM</t>
  </si>
  <si>
    <t>Base</t>
  </si>
  <si>
    <t>Subbase</t>
  </si>
  <si>
    <t>CBR</t>
  </si>
  <si>
    <t>Subgrade</t>
  </si>
  <si>
    <t>P,N</t>
  </si>
  <si>
    <t>p,Mpa</t>
  </si>
  <si>
    <t>a,mm</t>
  </si>
  <si>
    <t>q,Mpa</t>
  </si>
  <si>
    <t>Sigma Z</t>
  </si>
  <si>
    <t>Strain v</t>
  </si>
  <si>
    <t>NR Subgrade Rut 80%</t>
  </si>
  <si>
    <t>NR Subgrade Rut 90%</t>
  </si>
  <si>
    <t>Nr</t>
  </si>
  <si>
    <t>Sigma R</t>
  </si>
  <si>
    <t>poissons ration</t>
  </si>
  <si>
    <t>Strain t</t>
  </si>
  <si>
    <t>h1</t>
  </si>
  <si>
    <t>h2</t>
  </si>
  <si>
    <t>E1</t>
  </si>
  <si>
    <t>E2</t>
  </si>
  <si>
    <t>E3</t>
  </si>
  <si>
    <t>a1</t>
  </si>
  <si>
    <t>a</t>
  </si>
  <si>
    <t>H</t>
  </si>
  <si>
    <t>k1</t>
  </si>
  <si>
    <t>k2</t>
  </si>
  <si>
    <t>K</t>
  </si>
  <si>
    <t>N</t>
  </si>
  <si>
    <t>x</t>
  </si>
  <si>
    <t>J1(a1x)</t>
  </si>
  <si>
    <t>f1(x)</t>
  </si>
  <si>
    <t>D(x)</t>
  </si>
  <si>
    <t>p7(x)</t>
  </si>
  <si>
    <t>p8(x)</t>
  </si>
  <si>
    <t>Sigma Z1</t>
  </si>
  <si>
    <t>SZ1</t>
  </si>
  <si>
    <t>F1(x)</t>
  </si>
  <si>
    <t>SZ2</t>
  </si>
  <si>
    <t>Sigma Z2</t>
  </si>
  <si>
    <t>-x</t>
  </si>
  <si>
    <t>p1(x)</t>
  </si>
  <si>
    <t>,p2(-x)</t>
  </si>
  <si>
    <t>p4(-x)</t>
  </si>
  <si>
    <t>p3(x)</t>
  </si>
  <si>
    <t>p5(x),</t>
  </si>
  <si>
    <t>p6(-x)</t>
  </si>
  <si>
    <t>g1(x)</t>
  </si>
  <si>
    <t>g2(x)</t>
  </si>
  <si>
    <t>q1(x)</t>
  </si>
  <si>
    <t>q2(x)</t>
  </si>
  <si>
    <t>q3(x)</t>
  </si>
  <si>
    <t>q4(x)</t>
  </si>
  <si>
    <t>G1(x)</t>
  </si>
  <si>
    <t>G2(x)</t>
  </si>
  <si>
    <t>1SR1</t>
  </si>
  <si>
    <t>1SR2</t>
  </si>
  <si>
    <t>2SR2</t>
  </si>
  <si>
    <t>2SR3</t>
  </si>
  <si>
    <t>1SigmaR1</t>
  </si>
  <si>
    <t>1SigmaR2</t>
  </si>
  <si>
    <t>2SigmaR2</t>
  </si>
  <si>
    <t>2SigmaR3</t>
  </si>
  <si>
    <t>Total</t>
  </si>
  <si>
    <t>SigmaZ1-SigmaR1</t>
  </si>
  <si>
    <t>SigmaZ1-SigmaR2</t>
  </si>
  <si>
    <t>k1 cal</t>
  </si>
  <si>
    <t>k1 act</t>
  </si>
  <si>
    <t>Interface 1</t>
  </si>
  <si>
    <t>Interface 2</t>
  </si>
  <si>
    <t>SigmaZ2-SigmaR2</t>
  </si>
  <si>
    <t>SigmaZ2-SigmaR3</t>
  </si>
  <si>
    <t>k2 cal</t>
  </si>
  <si>
    <t>K2 act</t>
  </si>
  <si>
    <t>Error</t>
  </si>
  <si>
    <t>Adj Error</t>
  </si>
  <si>
    <t>Mr, MPa</t>
  </si>
  <si>
    <t>Thickness,mm</t>
  </si>
  <si>
    <t>Vertical Strain at Subgrade</t>
  </si>
  <si>
    <t>Horizontal Strain at interface 1</t>
  </si>
  <si>
    <t>Nf</t>
  </si>
  <si>
    <t>Design N</t>
  </si>
  <si>
    <t>M</t>
  </si>
  <si>
    <t>C</t>
  </si>
  <si>
    <t>80% Reliability</t>
  </si>
  <si>
    <t>Traffic</t>
  </si>
  <si>
    <t>msa</t>
  </si>
  <si>
    <t>Single Layer Concept</t>
  </si>
  <si>
    <t>Single Layer</t>
  </si>
  <si>
    <t>Multi Layer Concept</t>
  </si>
  <si>
    <t>Table 1 : Effective CBR = 5%</t>
  </si>
  <si>
    <t>Table 2 : Effective CBR = 6%</t>
  </si>
  <si>
    <t>Table 3 : Effective CBR = 7%</t>
  </si>
  <si>
    <t>Design Traffic, msa</t>
  </si>
  <si>
    <t>GBS,mm</t>
  </si>
  <si>
    <t>Base(WMM), mm</t>
  </si>
  <si>
    <t>DBM, mm</t>
  </si>
  <si>
    <t>AC, mm</t>
  </si>
  <si>
    <t>Table 4 : Effective CBR = 8%</t>
  </si>
  <si>
    <t>Table 5 : Effective CBR = 9%</t>
  </si>
  <si>
    <t>Table 6 : Effective CBR = 10%</t>
  </si>
  <si>
    <t>Table 7 : Effective CBR = 11%</t>
  </si>
  <si>
    <t>Table 8 : Effective CBR = 12%</t>
  </si>
  <si>
    <t>Table 9 : Effective CBR = 15%</t>
  </si>
  <si>
    <t>check</t>
  </si>
  <si>
    <t>Dtraffic</t>
  </si>
  <si>
    <t>dbm</t>
  </si>
  <si>
    <t>TotL</t>
  </si>
  <si>
    <t>Input</t>
  </si>
  <si>
    <t>Design Result</t>
  </si>
  <si>
    <t>GBS</t>
  </si>
  <si>
    <t>Base
(WMM)</t>
  </si>
  <si>
    <t>&gt;80</t>
  </si>
  <si>
    <t>&gt;30</t>
  </si>
  <si>
    <t>CBR %</t>
  </si>
  <si>
    <t>Subgrade CBR, %</t>
  </si>
  <si>
    <t>Poisson's Ratio</t>
  </si>
  <si>
    <t>E-Value (Mr)</t>
  </si>
  <si>
    <t>Wheel Load (Dual),P N</t>
  </si>
  <si>
    <t>Tyre Pressure, MPa</t>
  </si>
  <si>
    <t>90% Reliability</t>
  </si>
  <si>
    <t>Design based on A. JONES, "Shell" Research Ltd., Thornton Research Centre, Chester, England</t>
  </si>
  <si>
    <t>Performance Criteria (IRC 37:2018)</t>
  </si>
  <si>
    <t>a) Subgrade Rut Criteria</t>
  </si>
  <si>
    <t>A) Subgrade Rut Criteria</t>
  </si>
  <si>
    <t>B) Fatigue cracking criteria for bituminous layer</t>
  </si>
  <si>
    <t>(Calculated from another sheet)</t>
  </si>
  <si>
    <t>Flexible Pavement Design based on Three Layered Analysis</t>
  </si>
  <si>
    <t>Do Not Edit the Entire Sheet</t>
  </si>
  <si>
    <t>(Input in Red Cell only)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</si>
</sst>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E+00"/>
    <numFmt numFmtId="167" formatCode="0.0000"/>
    <numFmt numFmtId="168" formatCode="0.00000"/>
    <numFmt numFmtId="169" formatCode="0.00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0" tint="-4.9989318521683403E-2"/>
      <name val="Arial"/>
      <family val="2"/>
    </font>
    <font>
      <b/>
      <sz val="11"/>
      <color theme="0" tint="-4.9989318521683403E-2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5" tint="0.59999389629810485"/>
      <name val="Arial"/>
      <family val="2"/>
    </font>
    <font>
      <b/>
      <sz val="11"/>
      <color theme="5" tint="0.59999389629810485"/>
      <name val="Arial"/>
      <family val="2"/>
    </font>
    <font>
      <b/>
      <sz val="14"/>
      <color theme="1"/>
      <name val="Arial"/>
      <family val="2"/>
    </font>
    <font>
      <b/>
      <sz val="13"/>
      <color rgb="FFFF0000"/>
      <name val="Arial Black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6" borderId="0" xfId="0" applyFont="1" applyFill="1"/>
    <xf numFmtId="0" fontId="2" fillId="6" borderId="0" xfId="0" applyFont="1" applyFill="1" applyAlignment="1">
      <alignment wrapText="1"/>
    </xf>
    <xf numFmtId="0" fontId="2" fillId="0" borderId="0" xfId="0" applyFont="1"/>
    <xf numFmtId="0" fontId="1" fillId="7" borderId="10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9" borderId="12" xfId="0" applyFont="1" applyFill="1" applyBorder="1"/>
    <xf numFmtId="0" fontId="2" fillId="9" borderId="13" xfId="0" applyFont="1" applyFill="1" applyBorder="1"/>
    <xf numFmtId="2" fontId="2" fillId="0" borderId="0" xfId="0" applyNumberFormat="1" applyFont="1"/>
    <xf numFmtId="0" fontId="2" fillId="2" borderId="0" xfId="0" applyFont="1" applyFill="1"/>
    <xf numFmtId="0" fontId="2" fillId="5" borderId="0" xfId="0" applyFont="1" applyFill="1"/>
    <xf numFmtId="0" fontId="4" fillId="0" borderId="0" xfId="0" applyFont="1" applyFill="1"/>
    <xf numFmtId="167" fontId="2" fillId="5" borderId="0" xfId="0" applyNumberFormat="1" applyFont="1" applyFill="1"/>
    <xf numFmtId="167" fontId="4" fillId="0" borderId="0" xfId="0" applyNumberFormat="1" applyFont="1" applyFill="1"/>
    <xf numFmtId="1" fontId="2" fillId="0" borderId="0" xfId="0" applyNumberFormat="1" applyFont="1"/>
    <xf numFmtId="0" fontId="2" fillId="4" borderId="0" xfId="0" applyFont="1" applyFill="1"/>
    <xf numFmtId="0" fontId="4" fillId="0" borderId="0" xfId="0" applyFont="1"/>
    <xf numFmtId="164" fontId="2" fillId="0" borderId="0" xfId="0" applyNumberFormat="1" applyFont="1"/>
    <xf numFmtId="166" fontId="2" fillId="0" borderId="0" xfId="0" applyNumberFormat="1" applyFont="1"/>
    <xf numFmtId="166" fontId="1" fillId="2" borderId="0" xfId="0" applyNumberFormat="1" applyFont="1" applyFill="1" applyAlignment="1">
      <alignment horizontal="right"/>
    </xf>
    <xf numFmtId="164" fontId="2" fillId="4" borderId="0" xfId="0" applyNumberFormat="1" applyFont="1" applyFill="1"/>
    <xf numFmtId="166" fontId="1" fillId="4" borderId="0" xfId="0" applyNumberFormat="1" applyFont="1" applyFill="1"/>
    <xf numFmtId="166" fontId="1" fillId="2" borderId="0" xfId="0" applyNumberFormat="1" applyFont="1" applyFill="1"/>
    <xf numFmtId="0" fontId="2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2" fillId="3" borderId="6" xfId="0" applyFont="1" applyFill="1" applyBorder="1"/>
    <xf numFmtId="0" fontId="2" fillId="3" borderId="2" xfId="0" applyFont="1" applyFill="1" applyBorder="1"/>
    <xf numFmtId="167" fontId="2" fillId="3" borderId="0" xfId="0" applyNumberFormat="1" applyFont="1" applyFill="1" applyBorder="1"/>
    <xf numFmtId="0" fontId="2" fillId="3" borderId="0" xfId="0" applyFont="1" applyFill="1" applyBorder="1"/>
    <xf numFmtId="164" fontId="2" fillId="3" borderId="0" xfId="0" applyNumberFormat="1" applyFont="1" applyFill="1" applyBorder="1"/>
    <xf numFmtId="2" fontId="2" fillId="3" borderId="2" xfId="0" applyNumberFormat="1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164" fontId="2" fillId="3" borderId="1" xfId="0" applyNumberFormat="1" applyFont="1" applyFill="1" applyBorder="1"/>
    <xf numFmtId="0" fontId="2" fillId="3" borderId="1" xfId="0" applyFont="1" applyFill="1" applyBorder="1"/>
    <xf numFmtId="2" fontId="2" fillId="3" borderId="8" xfId="0" applyNumberFormat="1" applyFont="1" applyFill="1" applyBorder="1"/>
    <xf numFmtId="165" fontId="2" fillId="0" borderId="0" xfId="0" applyNumberFormat="1" applyFont="1"/>
    <xf numFmtId="0" fontId="2" fillId="0" borderId="10" xfId="0" applyFont="1" applyBorder="1"/>
    <xf numFmtId="0" fontId="3" fillId="5" borderId="10" xfId="0" applyFont="1" applyFill="1" applyBorder="1"/>
    <xf numFmtId="0" fontId="2" fillId="5" borderId="10" xfId="0" applyFont="1" applyFill="1" applyBorder="1"/>
    <xf numFmtId="0" fontId="3" fillId="5" borderId="10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5" borderId="10" xfId="0" applyFont="1" applyFill="1" applyBorder="1" applyAlignment="1"/>
    <xf numFmtId="1" fontId="2" fillId="5" borderId="10" xfId="0" applyNumberFormat="1" applyFont="1" applyFill="1" applyBorder="1"/>
    <xf numFmtId="0" fontId="2" fillId="0" borderId="13" xfId="0" applyFont="1" applyBorder="1"/>
    <xf numFmtId="0" fontId="2" fillId="0" borderId="20" xfId="0" applyFont="1" applyBorder="1"/>
    <xf numFmtId="0" fontId="3" fillId="9" borderId="21" xfId="0" applyFont="1" applyFill="1" applyBorder="1"/>
    <xf numFmtId="0" fontId="1" fillId="5" borderId="23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5" xfId="0" applyFont="1" applyFill="1" applyBorder="1"/>
    <xf numFmtId="0" fontId="2" fillId="5" borderId="15" xfId="0" applyFont="1" applyFill="1" applyBorder="1"/>
    <xf numFmtId="0" fontId="3" fillId="5" borderId="15" xfId="0" applyFont="1" applyFill="1" applyBorder="1" applyAlignment="1">
      <alignment horizontal="center"/>
    </xf>
    <xf numFmtId="0" fontId="7" fillId="9" borderId="11" xfId="0" applyFont="1" applyFill="1" applyBorder="1"/>
    <xf numFmtId="0" fontId="6" fillId="5" borderId="0" xfId="0" applyFont="1" applyFill="1"/>
    <xf numFmtId="0" fontId="2" fillId="0" borderId="0" xfId="0" applyFont="1" applyFill="1"/>
    <xf numFmtId="166" fontId="4" fillId="0" borderId="0" xfId="0" applyNumberFormat="1" applyFont="1" applyFill="1"/>
    <xf numFmtId="0" fontId="5" fillId="0" borderId="0" xfId="0" applyFont="1" applyFill="1"/>
    <xf numFmtId="168" fontId="4" fillId="0" borderId="0" xfId="0" applyNumberFormat="1" applyFont="1" applyFill="1"/>
    <xf numFmtId="166" fontId="1" fillId="0" borderId="0" xfId="0" applyNumberFormat="1" applyFont="1" applyFill="1"/>
    <xf numFmtId="168" fontId="2" fillId="0" borderId="0" xfId="0" applyNumberFormat="1" applyFont="1" applyFill="1"/>
    <xf numFmtId="0" fontId="1" fillId="4" borderId="0" xfId="0" applyFont="1" applyFill="1" applyBorder="1"/>
    <xf numFmtId="0" fontId="1" fillId="4" borderId="0" xfId="0" applyFont="1" applyFill="1"/>
    <xf numFmtId="166" fontId="2" fillId="4" borderId="0" xfId="0" applyNumberFormat="1" applyFont="1" applyFill="1"/>
    <xf numFmtId="168" fontId="2" fillId="4" borderId="0" xfId="0" applyNumberFormat="1" applyFont="1" applyFill="1"/>
    <xf numFmtId="0" fontId="2" fillId="10" borderId="0" xfId="0" applyFont="1" applyFill="1"/>
    <xf numFmtId="0" fontId="1" fillId="10" borderId="0" xfId="0" applyFont="1" applyFill="1" applyAlignment="1">
      <alignment horizontal="right"/>
    </xf>
    <xf numFmtId="1" fontId="2" fillId="10" borderId="0" xfId="0" applyNumberFormat="1" applyFont="1" applyFill="1"/>
    <xf numFmtId="0" fontId="6" fillId="10" borderId="0" xfId="0" applyFont="1" applyFill="1" applyAlignment="1">
      <alignment horizontal="center"/>
    </xf>
    <xf numFmtId="1" fontId="8" fillId="10" borderId="0" xfId="0" applyNumberFormat="1" applyFont="1" applyFill="1"/>
    <xf numFmtId="0" fontId="8" fillId="10" borderId="0" xfId="0" applyFont="1" applyFill="1"/>
    <xf numFmtId="0" fontId="9" fillId="10" borderId="0" xfId="0" applyFont="1" applyFill="1" applyAlignment="1">
      <alignment horizontal="center"/>
    </xf>
    <xf numFmtId="0" fontId="1" fillId="0" borderId="0" xfId="0" applyFont="1"/>
    <xf numFmtId="2" fontId="2" fillId="0" borderId="10" xfId="0" applyNumberFormat="1" applyFont="1" applyBorder="1"/>
    <xf numFmtId="1" fontId="2" fillId="0" borderId="10" xfId="0" applyNumberFormat="1" applyFont="1" applyBorder="1"/>
    <xf numFmtId="164" fontId="2" fillId="0" borderId="10" xfId="0" applyNumberFormat="1" applyFont="1" applyBorder="1"/>
    <xf numFmtId="166" fontId="2" fillId="0" borderId="10" xfId="0" applyNumberFormat="1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0" xfId="0" quotePrefix="1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27" xfId="0" applyFont="1" applyFill="1" applyBorder="1"/>
    <xf numFmtId="169" fontId="2" fillId="3" borderId="2" xfId="0" applyNumberFormat="1" applyFont="1" applyFill="1" applyBorder="1"/>
    <xf numFmtId="0" fontId="2" fillId="3" borderId="19" xfId="0" applyFont="1" applyFill="1" applyBorder="1"/>
    <xf numFmtId="0" fontId="2" fillId="4" borderId="11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0" xfId="0" applyFont="1" applyFill="1" applyBorder="1"/>
    <xf numFmtId="0" fontId="2" fillId="4" borderId="0" xfId="0" applyFont="1" applyFill="1" applyBorder="1"/>
    <xf numFmtId="0" fontId="2" fillId="4" borderId="21" xfId="0" applyFont="1" applyFill="1" applyBorder="1"/>
    <xf numFmtId="1" fontId="2" fillId="4" borderId="21" xfId="0" applyNumberFormat="1" applyFont="1" applyFill="1" applyBorder="1"/>
    <xf numFmtId="2" fontId="2" fillId="4" borderId="21" xfId="0" applyNumberFormat="1" applyFont="1" applyFill="1" applyBorder="1"/>
    <xf numFmtId="0" fontId="2" fillId="4" borderId="28" xfId="0" applyFont="1" applyFill="1" applyBorder="1"/>
    <xf numFmtId="0" fontId="2" fillId="4" borderId="29" xfId="0" applyFont="1" applyFill="1" applyBorder="1"/>
    <xf numFmtId="2" fontId="2" fillId="4" borderId="30" xfId="0" applyNumberFormat="1" applyFont="1" applyFill="1" applyBorder="1"/>
    <xf numFmtId="166" fontId="1" fillId="10" borderId="0" xfId="0" applyNumberFormat="1" applyFont="1" applyFill="1"/>
    <xf numFmtId="0" fontId="1" fillId="10" borderId="1" xfId="0" applyFont="1" applyFill="1" applyBorder="1" applyAlignment="1">
      <alignment horizontal="right"/>
    </xf>
    <xf numFmtId="0" fontId="2" fillId="10" borderId="1" xfId="0" applyFont="1" applyFill="1" applyBorder="1"/>
    <xf numFmtId="0" fontId="1" fillId="10" borderId="1" xfId="0" applyFont="1" applyFill="1" applyBorder="1"/>
    <xf numFmtId="0" fontId="6" fillId="11" borderId="0" xfId="0" applyFont="1" applyFill="1"/>
    <xf numFmtId="0" fontId="11" fillId="12" borderId="0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center"/>
    </xf>
    <xf numFmtId="0" fontId="7" fillId="11" borderId="0" xfId="0" applyFont="1" applyFill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2" fillId="5" borderId="2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164" fontId="2" fillId="5" borderId="16" xfId="0" applyNumberFormat="1" applyFont="1" applyFill="1" applyBorder="1" applyAlignment="1">
      <alignment horizontal="center"/>
    </xf>
    <xf numFmtId="164" fontId="2" fillId="5" borderId="26" xfId="0" applyNumberFormat="1" applyFont="1" applyFill="1" applyBorder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" fillId="10" borderId="0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2" fillId="9" borderId="17" xfId="0" applyFont="1" applyFill="1" applyBorder="1" applyAlignment="1">
      <alignment horizontal="center"/>
    </xf>
    <xf numFmtId="0" fontId="2" fillId="9" borderId="18" xfId="0" applyFont="1" applyFill="1" applyBorder="1" applyAlignment="1">
      <alignment horizontal="center"/>
    </xf>
    <xf numFmtId="0" fontId="2" fillId="9" borderId="31" xfId="0" applyFont="1" applyFill="1" applyBorder="1" applyAlignment="1">
      <alignment horizontal="center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Design!$A$60:$A$409</c:f>
              <c:numCache>
                <c:formatCode>General</c:formatCode>
                <c:ptCount val="1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349</c:v>
                </c:pt>
              </c:numCache>
            </c:numRef>
          </c:xVal>
          <c:yVal>
            <c:numRef>
              <c:f>Design!$W$60:$W$217</c:f>
              <c:numCache>
                <c:formatCode>0.00</c:formatCode>
                <c:ptCount val="109"/>
                <c:pt idx="0">
                  <c:v>0</c:v>
                </c:pt>
                <c:pt idx="1">
                  <c:v>0.4400505857</c:v>
                </c:pt>
                <c:pt idx="2">
                  <c:v>0.57672480780000002</c:v>
                </c:pt>
                <c:pt idx="3">
                  <c:v>0.33905895850000001</c:v>
                </c:pt>
                <c:pt idx="4">
                  <c:v>-6.604332802E-2</c:v>
                </c:pt>
                <c:pt idx="5">
                  <c:v>-0.32757913760000001</c:v>
                </c:pt>
                <c:pt idx="6">
                  <c:v>-0.27668385810000001</c:v>
                </c:pt>
                <c:pt idx="7">
                  <c:v>-4.6828234819999998E-3</c:v>
                </c:pt>
                <c:pt idx="8">
                  <c:v>0.23463634689999999</c:v>
                </c:pt>
                <c:pt idx="9">
                  <c:v>0.2453117866</c:v>
                </c:pt>
                <c:pt idx="10">
                  <c:v>4.347274617E-2</c:v>
                </c:pt>
                <c:pt idx="11">
                  <c:v>-0.17678529900000001</c:v>
                </c:pt>
                <c:pt idx="12">
                  <c:v>-0.22344710449999999</c:v>
                </c:pt>
                <c:pt idx="13">
                  <c:v>-7.0318052120000002E-2</c:v>
                </c:pt>
                <c:pt idx="14">
                  <c:v>0.1333751547</c:v>
                </c:pt>
                <c:pt idx="15">
                  <c:v>0.20510403860000001</c:v>
                </c:pt>
                <c:pt idx="16">
                  <c:v>9.0397175659999995E-2</c:v>
                </c:pt>
                <c:pt idx="17">
                  <c:v>-9.7668492760000003E-2</c:v>
                </c:pt>
                <c:pt idx="18">
                  <c:v>-0.18799488549999999</c:v>
                </c:pt>
                <c:pt idx="19">
                  <c:v>-0.10570143110000001</c:v>
                </c:pt>
                <c:pt idx="20">
                  <c:v>6.6833124179999995E-2</c:v>
                </c:pt>
                <c:pt idx="21">
                  <c:v>0.1711202728</c:v>
                </c:pt>
                <c:pt idx="22">
                  <c:v>0.1171777896</c:v>
                </c:pt>
                <c:pt idx="23">
                  <c:v>-3.951932188E-2</c:v>
                </c:pt>
                <c:pt idx="24">
                  <c:v>-0.15403806519999999</c:v>
                </c:pt>
                <c:pt idx="25">
                  <c:v>-0.12535024959999999</c:v>
                </c:pt>
                <c:pt idx="26">
                  <c:v>1.504573059E-2</c:v>
                </c:pt>
                <c:pt idx="27">
                  <c:v>0.1365847245</c:v>
                </c:pt>
                <c:pt idx="28">
                  <c:v>0.13055148829999999</c:v>
                </c:pt>
                <c:pt idx="29">
                  <c:v>6.9342045590000002E-3</c:v>
                </c:pt>
                <c:pt idx="30">
                  <c:v>-0.1187510626</c:v>
                </c:pt>
                <c:pt idx="31">
                  <c:v>-0.13302431670000001</c:v>
                </c:pt>
                <c:pt idx="32">
                  <c:v>-2.6589028479999999E-2</c:v>
                </c:pt>
                <c:pt idx="33">
                  <c:v>0.1006196491</c:v>
                </c:pt>
                <c:pt idx="34">
                  <c:v>0.1329711811</c:v>
                </c:pt>
                <c:pt idx="35">
                  <c:v>4.3990942179999999E-2</c:v>
                </c:pt>
                <c:pt idx="36">
                  <c:v>-8.2329809490000003E-2</c:v>
                </c:pt>
                <c:pt idx="37">
                  <c:v>-0.13058003870000001</c:v>
                </c:pt>
                <c:pt idx="38">
                  <c:v>-5.916188989E-2</c:v>
                </c:pt>
                <c:pt idx="39">
                  <c:v>6.4056103690000005E-2</c:v>
                </c:pt>
                <c:pt idx="40">
                  <c:v>0.12603831800000001</c:v>
                </c:pt>
                <c:pt idx="41">
                  <c:v>7.2101261599999994E-2</c:v>
                </c:pt>
                <c:pt idx="42">
                  <c:v>-4.5993888220000001E-2</c:v>
                </c:pt>
                <c:pt idx="43">
                  <c:v>-0.119540334</c:v>
                </c:pt>
                <c:pt idx="44">
                  <c:v>-8.2803359379999997E-2</c:v>
                </c:pt>
                <c:pt idx="45">
                  <c:v>2.834885438E-2</c:v>
                </c:pt>
                <c:pt idx="46">
                  <c:v>0.1112908366</c:v>
                </c:pt>
                <c:pt idx="47">
                  <c:v>9.1268764239999994E-2</c:v>
                </c:pt>
                <c:pt idx="48">
                  <c:v>-1.1328953419999999E-2</c:v>
                </c:pt>
                <c:pt idx="49">
                  <c:v>-0.101506128</c:v>
                </c:pt>
                <c:pt idx="50">
                  <c:v>-9.7511828130000006E-2</c:v>
                </c:pt>
                <c:pt idx="51">
                  <c:v>-4.862134368E-3</c:v>
                </c:pt>
                <c:pt idx="52">
                  <c:v>9.0413577539999998E-2</c:v>
                </c:pt>
                <c:pt idx="53">
                  <c:v>0.10156554750000001</c:v>
                </c:pt>
                <c:pt idx="54">
                  <c:v>2.003044394E-2</c:v>
                </c:pt>
                <c:pt idx="55">
                  <c:v>-7.8250038310000006E-2</c:v>
                </c:pt>
                <c:pt idx="56">
                  <c:v>-0.1034845628</c:v>
                </c:pt>
                <c:pt idx="57">
                  <c:v>-3.3996332480000002E-2</c:v>
                </c:pt>
                <c:pt idx="58">
                  <c:v>6.5259503509999997E-2</c:v>
                </c:pt>
                <c:pt idx="59">
                  <c:v>0.1033467441</c:v>
                </c:pt>
                <c:pt idx="60">
                  <c:v>4.6598383760000001E-2</c:v>
                </c:pt>
                <c:pt idx="61">
                  <c:v>-5.1690235940000002E-2</c:v>
                </c:pt>
                <c:pt idx="62">
                  <c:v>-0.10125366500000001</c:v>
                </c:pt>
                <c:pt idx="63">
                  <c:v>-5.7696680290000003E-2</c:v>
                </c:pt>
                <c:pt idx="64">
                  <c:v>3.7791549350000002E-2</c:v>
                </c:pt>
                <c:pt idx="65">
                  <c:v>9.7330172229999998E-2</c:v>
                </c:pt>
                <c:pt idx="66">
                  <c:v>6.7175478090000004E-2</c:v>
                </c:pt>
                <c:pt idx="67">
                  <c:v>-2.3810383149999999E-2</c:v>
                </c:pt>
                <c:pt idx="68">
                  <c:v>-9.1723204310000001E-2</c:v>
                </c:pt>
                <c:pt idx="69">
                  <c:v>-7.4945300130000003E-2</c:v>
                </c:pt>
                <c:pt idx="70">
                  <c:v>9.9877887849999999E-3</c:v>
                </c:pt>
                <c:pt idx="71">
                  <c:v>8.4599982889999994E-2</c:v>
                </c:pt>
                <c:pt idx="72">
                  <c:v>8.0944456279999993E-2</c:v>
                </c:pt>
                <c:pt idx="73">
                  <c:v>3.444570023E-3</c:v>
                </c:pt>
                <c:pt idx="74">
                  <c:v>-7.614567823E-2</c:v>
                </c:pt>
                <c:pt idx="75">
                  <c:v>-8.5139995039999999E-2</c:v>
                </c:pt>
                <c:pt idx="76">
                  <c:v>-1.6267813579999998E-2</c:v>
                </c:pt>
                <c:pt idx="77">
                  <c:v>6.656064247E-2</c:v>
                </c:pt>
                <c:pt idx="78">
                  <c:v>8.7528094550000005E-2</c:v>
                </c:pt>
                <c:pt idx="79">
                  <c:v>2.8279059490000001E-2</c:v>
                </c:pt>
                <c:pt idx="80">
                  <c:v>-5.605729668E-2</c:v>
                </c:pt>
                <c:pt idx="81">
                  <c:v>-8.8133904299999996E-2</c:v>
                </c:pt>
                <c:pt idx="82">
                  <c:v>-3.9294382619999998E-2</c:v>
                </c:pt>
                <c:pt idx="83">
                  <c:v>4.4856754229999997E-2</c:v>
                </c:pt>
                <c:pt idx="84">
                  <c:v>8.7010855169999998E-2</c:v>
                </c:pt>
                <c:pt idx="85">
                  <c:v>4.9151460330000001E-2</c:v>
                </c:pt>
                <c:pt idx="86">
                  <c:v>-3.3185261069999999E-2</c:v>
                </c:pt>
                <c:pt idx="87">
                  <c:v>-8.4239461530000004E-2</c:v>
                </c:pt>
                <c:pt idx="88">
                  <c:v>-5.7711850289999998E-2</c:v>
                </c:pt>
                <c:pt idx="89">
                  <c:v>2.1270530919999999E-2</c:v>
                </c:pt>
                <c:pt idx="90">
                  <c:v>7.9925646710000006E-2</c:v>
                </c:pt>
                <c:pt idx="91">
                  <c:v>6.4862857070000002E-2</c:v>
                </c:pt>
                <c:pt idx="92">
                  <c:v>-9.3380519910000008E-3</c:v>
                </c:pt>
                <c:pt idx="93">
                  <c:v>-7.4198629220000006E-2</c:v>
                </c:pt>
                <c:pt idx="94">
                  <c:v>-7.0518952979999994E-2</c:v>
                </c:pt>
                <c:pt idx="95">
                  <c:v>-2.3925613000000002E-3</c:v>
                </c:pt>
                <c:pt idx="96">
                  <c:v>6.7208414559999999E-2</c:v>
                </c:pt>
                <c:pt idx="97">
                  <c:v>7.4622727890000004E-2</c:v>
                </c:pt>
                <c:pt idx="98">
                  <c:v>1.3711100780000001E-2</c:v>
                </c:pt>
                <c:pt idx="99">
                  <c:v>-5.9122942550000002E-2</c:v>
                </c:pt>
                <c:pt idx="100">
                  <c:v>-7.7145352010000001E-2</c:v>
                </c:pt>
                <c:pt idx="101">
                  <c:v>-2.442011476E-2</c:v>
                </c:pt>
                <c:pt idx="102">
                  <c:v>5.012494613E-2</c:v>
                </c:pt>
                <c:pt idx="103">
                  <c:v>7.8086545569999999E-2</c:v>
                </c:pt>
                <c:pt idx="104">
                  <c:v>3.4338014129999997E-2</c:v>
                </c:pt>
                <c:pt idx="105">
                  <c:v>-4.0408581190000001E-2</c:v>
                </c:pt>
                <c:pt idx="106">
                  <c:v>-7.7474058159999998E-2</c:v>
                </c:pt>
                <c:pt idx="107">
                  <c:v>-4.3301878260000003E-2</c:v>
                </c:pt>
                <c:pt idx="108">
                  <c:v>3.0175890949999999E-2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D5-44EC-A4A7-8F9AD507E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759744"/>
        <c:axId val="91761280"/>
      </c:scatterChart>
      <c:valAx>
        <c:axId val="91759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1761280"/>
        <c:crosses val="autoZero"/>
        <c:crossBetween val="midCat"/>
      </c:valAx>
      <c:valAx>
        <c:axId val="917612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175974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5%</c:v>
          </c:tx>
          <c:xVal>
            <c:numRef>
              <c:f>'Design Table'!$A$4:$A$23</c:f>
              <c:numCache>
                <c:formatCode>General</c:formatCode>
                <c:ptCount val="20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</c:numCache>
            </c:numRef>
          </c:xVal>
          <c:yVal>
            <c:numRef>
              <c:f>'Design Table'!$D$4:$D$22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75</c:v>
                </c:pt>
                <c:pt idx="4">
                  <c:v>90</c:v>
                </c:pt>
                <c:pt idx="5">
                  <c:v>110</c:v>
                </c:pt>
                <c:pt idx="6">
                  <c:v>150</c:v>
                </c:pt>
                <c:pt idx="7">
                  <c:v>150</c:v>
                </c:pt>
                <c:pt idx="8">
                  <c:v>150</c:v>
                </c:pt>
                <c:pt idx="9">
                  <c:v>150</c:v>
                </c:pt>
                <c:pt idx="10">
                  <c:v>150</c:v>
                </c:pt>
                <c:pt idx="11">
                  <c:v>150</c:v>
                </c:pt>
                <c:pt idx="12">
                  <c:v>150</c:v>
                </c:pt>
                <c:pt idx="13">
                  <c:v>150</c:v>
                </c:pt>
                <c:pt idx="14">
                  <c:v>150</c:v>
                </c:pt>
                <c:pt idx="15">
                  <c:v>150</c:v>
                </c:pt>
                <c:pt idx="16">
                  <c:v>150</c:v>
                </c:pt>
                <c:pt idx="17">
                  <c:v>150</c:v>
                </c:pt>
                <c:pt idx="18">
                  <c:v>150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97-488B-A689-C273B6952948}"/>
            </c:ext>
          </c:extLst>
        </c:ser>
        <c:ser>
          <c:idx val="1"/>
          <c:order val="1"/>
          <c:tx>
            <c:v>6%</c:v>
          </c:tx>
          <c:xVal>
            <c:numRef>
              <c:f>'Design Table'!$G$4:$G$9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Table'!$J$4:$J$9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60</c:v>
                </c:pt>
                <c:pt idx="4">
                  <c:v>60</c:v>
                </c:pt>
                <c:pt idx="5">
                  <c:v>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97-488B-A689-C273B6952948}"/>
            </c:ext>
          </c:extLst>
        </c:ser>
        <c:ser>
          <c:idx val="2"/>
          <c:order val="2"/>
          <c:tx>
            <c:v>7%</c:v>
          </c:tx>
          <c:xVal>
            <c:numRef>
              <c:f>'Design Table'!$A$4:$A$9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Table'!$P$4:$P$9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97-488B-A689-C273B6952948}"/>
            </c:ext>
          </c:extLst>
        </c:ser>
        <c:ser>
          <c:idx val="3"/>
          <c:order val="3"/>
          <c:tx>
            <c:v>8%</c:v>
          </c:tx>
          <c:xVal>
            <c:numRef>
              <c:f>'Design Table'!$A$4:$A$9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Table'!$D$28:$D$33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50</c:v>
                </c:pt>
                <c:pt idx="5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97-488B-A689-C273B6952948}"/>
            </c:ext>
          </c:extLst>
        </c:ser>
        <c:ser>
          <c:idx val="4"/>
          <c:order val="4"/>
          <c:tx>
            <c:v>9%</c:v>
          </c:tx>
          <c:xVal>
            <c:numRef>
              <c:f>'Design Table'!$G$28:$G$33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Table'!$J$28:$J$33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50</c:v>
                </c:pt>
                <c:pt idx="5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97-488B-A689-C273B6952948}"/>
            </c:ext>
          </c:extLst>
        </c:ser>
        <c:ser>
          <c:idx val="5"/>
          <c:order val="5"/>
          <c:tx>
            <c:v>10%</c:v>
          </c:tx>
          <c:xVal>
            <c:numRef>
              <c:f>'Design Table'!$M$28:$M$33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Table'!$P$28:$P$33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97-488B-A689-C273B6952948}"/>
            </c:ext>
          </c:extLst>
        </c:ser>
        <c:ser>
          <c:idx val="6"/>
          <c:order val="6"/>
          <c:tx>
            <c:v>12%</c:v>
          </c:tx>
          <c:xVal>
            <c:numRef>
              <c:f>'Design Table'!$G$52:$G$57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Table'!$J$52:$J$57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97-488B-A689-C273B6952948}"/>
            </c:ext>
          </c:extLst>
        </c:ser>
        <c:ser>
          <c:idx val="7"/>
          <c:order val="7"/>
          <c:tx>
            <c:v>15%</c:v>
          </c:tx>
          <c:xVal>
            <c:numRef>
              <c:f>'Design Table'!$M$52:$M$57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</c:numCache>
            </c:numRef>
          </c:xVal>
          <c:yVal>
            <c:numRef>
              <c:f>'Design Table'!$P$52:$P$57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97-488B-A689-C273B6952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621056"/>
        <c:axId val="94643328"/>
      </c:scatterChart>
      <c:valAx>
        <c:axId val="94621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4643328"/>
        <c:crosses val="autoZero"/>
        <c:crossBetween val="midCat"/>
      </c:valAx>
      <c:valAx>
        <c:axId val="946433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462105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104775</xdr:colOff>
      <xdr:row>167</xdr:row>
      <xdr:rowOff>28574</xdr:rowOff>
    </xdr:from>
    <xdr:to>
      <xdr:col>54</xdr:col>
      <xdr:colOff>47625</xdr:colOff>
      <xdr:row>425</xdr:row>
      <xdr:rowOff>76199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424921</xdr:colOff>
      <xdr:row>106</xdr:row>
      <xdr:rowOff>165418</xdr:rowOff>
    </xdr:from>
    <xdr:to>
      <xdr:col>23</xdr:col>
      <xdr:colOff>362988</xdr:colOff>
      <xdr:row>124</xdr:row>
      <xdr:rowOff>158751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66671" y="19151918"/>
          <a:ext cx="7780317" cy="31365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47</xdr:col>
      <xdr:colOff>264006</xdr:colOff>
      <xdr:row>149</xdr:row>
      <xdr:rowOff>187108</xdr:rowOff>
    </xdr:from>
    <xdr:to>
      <xdr:col>53</xdr:col>
      <xdr:colOff>236839</xdr:colOff>
      <xdr:row>156</xdr:row>
      <xdr:rowOff>124200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6352981" y="8321458"/>
          <a:ext cx="3630434" cy="1205648"/>
        </a:xfrm>
        <a:prstGeom prst="rect">
          <a:avLst/>
        </a:prstGeom>
        <a:noFill/>
      </xdr:spPr>
    </xdr:pic>
    <xdr:clientData/>
  </xdr:twoCellAnchor>
  <xdr:twoCellAnchor editAs="oneCell">
    <xdr:from>
      <xdr:col>46</xdr:col>
      <xdr:colOff>547742</xdr:colOff>
      <xdr:row>5</xdr:row>
      <xdr:rowOff>135285</xdr:rowOff>
    </xdr:from>
    <xdr:to>
      <xdr:col>53</xdr:col>
      <xdr:colOff>68930</xdr:colOff>
      <xdr:row>20</xdr:row>
      <xdr:rowOff>142256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6027117" y="678210"/>
          <a:ext cx="3788387" cy="2735203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74876</xdr:colOff>
      <xdr:row>2</xdr:row>
      <xdr:rowOff>17319</xdr:rowOff>
    </xdr:from>
    <xdr:to>
      <xdr:col>23</xdr:col>
      <xdr:colOff>563850</xdr:colOff>
      <xdr:row>13</xdr:row>
      <xdr:rowOff>121227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525649" y="432955"/>
          <a:ext cx="7762610" cy="235527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21648</xdr:colOff>
      <xdr:row>49</xdr:row>
      <xdr:rowOff>67830</xdr:rowOff>
    </xdr:from>
    <xdr:to>
      <xdr:col>13</xdr:col>
      <xdr:colOff>161349</xdr:colOff>
      <xdr:row>63</xdr:row>
      <xdr:rowOff>63502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70898" y="9100705"/>
          <a:ext cx="5441951" cy="244042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428626</xdr:colOff>
      <xdr:row>28</xdr:row>
      <xdr:rowOff>31750</xdr:rowOff>
    </xdr:from>
    <xdr:to>
      <xdr:col>14</xdr:col>
      <xdr:colOff>79376</xdr:colOff>
      <xdr:row>47</xdr:row>
      <xdr:rowOff>159004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77876" y="5397500"/>
          <a:ext cx="5556250" cy="3445128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42863</xdr:colOff>
      <xdr:row>63</xdr:row>
      <xdr:rowOff>44738</xdr:rowOff>
    </xdr:from>
    <xdr:to>
      <xdr:col>13</xdr:col>
      <xdr:colOff>483901</xdr:colOff>
      <xdr:row>73</xdr:row>
      <xdr:rowOff>56859</xdr:rowOff>
    </xdr:to>
    <xdr:pic>
      <xdr:nvPicPr>
        <xdr:cNvPr id="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392113" y="11522363"/>
          <a:ext cx="5743288" cy="175837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50512</xdr:colOff>
      <xdr:row>72</xdr:row>
      <xdr:rowOff>50511</xdr:rowOff>
    </xdr:from>
    <xdr:to>
      <xdr:col>14</xdr:col>
      <xdr:colOff>134506</xdr:colOff>
      <xdr:row>76</xdr:row>
      <xdr:rowOff>102464</xdr:rowOff>
    </xdr:to>
    <xdr:pic>
      <xdr:nvPicPr>
        <xdr:cNvPr id="1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2082512" y="13099761"/>
          <a:ext cx="4306744" cy="750453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303790</xdr:colOff>
      <xdr:row>49</xdr:row>
      <xdr:rowOff>36079</xdr:rowOff>
    </xdr:from>
    <xdr:to>
      <xdr:col>23</xdr:col>
      <xdr:colOff>461733</xdr:colOff>
      <xdr:row>59</xdr:row>
      <xdr:rowOff>18762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5955290" y="9068954"/>
          <a:ext cx="6190443" cy="1728932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277813</xdr:colOff>
      <xdr:row>59</xdr:row>
      <xdr:rowOff>134937</xdr:rowOff>
    </xdr:from>
    <xdr:to>
      <xdr:col>22</xdr:col>
      <xdr:colOff>87312</xdr:colOff>
      <xdr:row>62</xdr:row>
      <xdr:rowOff>16691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5929313" y="10914062"/>
          <a:ext cx="5238749" cy="40563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401204</xdr:colOff>
      <xdr:row>62</xdr:row>
      <xdr:rowOff>102466</xdr:rowOff>
    </xdr:from>
    <xdr:to>
      <xdr:col>21</xdr:col>
      <xdr:colOff>525499</xdr:colOff>
      <xdr:row>64</xdr:row>
      <xdr:rowOff>171739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052704" y="11405466"/>
          <a:ext cx="4950295" cy="418522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125459</xdr:colOff>
      <xdr:row>13</xdr:row>
      <xdr:rowOff>79375</xdr:rowOff>
    </xdr:from>
    <xdr:to>
      <xdr:col>23</xdr:col>
      <xdr:colOff>279766</xdr:colOff>
      <xdr:row>47</xdr:row>
      <xdr:rowOff>15875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380209" y="2778125"/>
          <a:ext cx="5583557" cy="59213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222250</xdr:colOff>
      <xdr:row>82</xdr:row>
      <xdr:rowOff>36076</xdr:rowOff>
    </xdr:from>
    <xdr:to>
      <xdr:col>16</xdr:col>
      <xdr:colOff>111124</xdr:colOff>
      <xdr:row>106</xdr:row>
      <xdr:rowOff>57532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22250" y="14831576"/>
          <a:ext cx="7350124" cy="421245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34636</xdr:colOff>
      <xdr:row>143</xdr:row>
      <xdr:rowOff>0</xdr:rowOff>
    </xdr:from>
    <xdr:to>
      <xdr:col>12</xdr:col>
      <xdr:colOff>581998</xdr:colOff>
      <xdr:row>147</xdr:row>
      <xdr:rowOff>51956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81000" y="22825364"/>
          <a:ext cx="5257907" cy="744682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519546</xdr:colOff>
      <xdr:row>142</xdr:row>
      <xdr:rowOff>17318</xdr:rowOff>
    </xdr:from>
    <xdr:to>
      <xdr:col>23</xdr:col>
      <xdr:colOff>575291</xdr:colOff>
      <xdr:row>150</xdr:row>
      <xdr:rowOff>138545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576455" y="22686818"/>
          <a:ext cx="6723245" cy="150668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-1</xdr:colOff>
      <xdr:row>153</xdr:row>
      <xdr:rowOff>121227</xdr:rowOff>
    </xdr:from>
    <xdr:to>
      <xdr:col>12</xdr:col>
      <xdr:colOff>588601</xdr:colOff>
      <xdr:row>158</xdr:row>
      <xdr:rowOff>17317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346363" y="24713045"/>
          <a:ext cx="5299147" cy="762000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554181</xdr:colOff>
      <xdr:row>152</xdr:row>
      <xdr:rowOff>190498</xdr:rowOff>
    </xdr:from>
    <xdr:to>
      <xdr:col>23</xdr:col>
      <xdr:colOff>528122</xdr:colOff>
      <xdr:row>169</xdr:row>
      <xdr:rowOff>138544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5611090" y="24591816"/>
          <a:ext cx="6641441" cy="290945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631677</xdr:colOff>
      <xdr:row>2</xdr:row>
      <xdr:rowOff>465990</xdr:rowOff>
    </xdr:from>
    <xdr:to>
      <xdr:col>34</xdr:col>
      <xdr:colOff>171436</xdr:colOff>
      <xdr:row>27</xdr:row>
      <xdr:rowOff>62578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0"/>
  <sheetViews>
    <sheetView view="pageBreakPreview" topLeftCell="A56" zoomScale="55" zoomScaleSheetLayoutView="55" workbookViewId="0">
      <selection activeCell="L63" sqref="L63"/>
    </sheetView>
  </sheetViews>
  <sheetFormatPr defaultColWidth="9.1796875" defaultRowHeight="14" x14ac:dyDescent="0.3"/>
  <cols>
    <col min="1" max="1" width="4" style="3" bestFit="1" customWidth="1"/>
    <col min="2" max="2" width="4.7265625" style="3" bestFit="1" customWidth="1"/>
    <col min="3" max="3" width="6.1796875" style="3" customWidth="1"/>
    <col min="4" max="5" width="5.26953125" style="3" customWidth="1"/>
    <col min="6" max="6" width="11.1796875" style="3" customWidth="1"/>
    <col min="7" max="7" width="11" style="3" customWidth="1"/>
    <col min="8" max="8" width="9" style="3" bestFit="1" customWidth="1"/>
    <col min="9" max="9" width="9.7265625" style="3" bestFit="1" customWidth="1"/>
    <col min="10" max="10" width="9" style="3" bestFit="1" customWidth="1"/>
    <col min="11" max="12" width="13.1796875" style="3" bestFit="1" customWidth="1"/>
    <col min="13" max="13" width="10.26953125" style="3" customWidth="1"/>
    <col min="14" max="14" width="10.54296875" style="3" customWidth="1"/>
    <col min="15" max="15" width="7.81640625" style="3" customWidth="1"/>
    <col min="16" max="17" width="7" style="3" customWidth="1"/>
    <col min="18" max="18" width="1.54296875" style="3" customWidth="1"/>
    <col min="19" max="22" width="7" style="3" customWidth="1"/>
    <col min="23" max="25" width="9.1796875" style="3"/>
    <col min="26" max="26" width="9.54296875" style="3" bestFit="1" customWidth="1"/>
    <col min="27" max="27" width="1.453125" style="3" customWidth="1"/>
    <col min="28" max="28" width="9.1796875" style="3"/>
    <col min="29" max="29" width="8.81640625" style="3" customWidth="1"/>
    <col min="30" max="33" width="8" style="3" customWidth="1"/>
    <col min="34" max="34" width="1.54296875" style="3" customWidth="1"/>
    <col min="35" max="35" width="9.7265625" style="3" bestFit="1" customWidth="1"/>
    <col min="36" max="36" width="10.1796875" style="3" customWidth="1"/>
    <col min="37" max="37" width="9.7265625" style="3" bestFit="1" customWidth="1"/>
    <col min="38" max="38" width="13" style="3" bestFit="1" customWidth="1"/>
    <col min="39" max="39" width="10" style="3" bestFit="1" customWidth="1"/>
    <col min="40" max="40" width="10.81640625" style="3" customWidth="1"/>
    <col min="41" max="16384" width="9.1796875" style="3"/>
  </cols>
  <sheetData>
    <row r="1" hidden="1" x14ac:dyDescent="0.3"/>
    <row r="2" hidden="1" x14ac:dyDescent="0.3"/>
    <row r="3" hidden="1" x14ac:dyDescent="0.3"/>
    <row r="4" hidden="1" x14ac:dyDescent="0.3"/>
    <row r="5" hidden="1" x14ac:dyDescent="0.3"/>
    <row r="6" hidden="1" x14ac:dyDescent="0.3"/>
    <row r="7" hidden="1" x14ac:dyDescent="0.3"/>
    <row r="8" hidden="1" x14ac:dyDescent="0.3"/>
    <row r="9" hidden="1" x14ac:dyDescent="0.3"/>
    <row r="10" hidden="1" x14ac:dyDescent="0.3"/>
    <row r="11" hidden="1" x14ac:dyDescent="0.3"/>
    <row r="12" hidden="1" x14ac:dyDescent="0.3"/>
    <row r="13" hidden="1" x14ac:dyDescent="0.3"/>
    <row r="14" hidden="1" x14ac:dyDescent="0.3"/>
    <row r="15" hidden="1" x14ac:dyDescent="0.3"/>
    <row r="16" hidden="1" x14ac:dyDescent="0.3"/>
    <row r="17" hidden="1" x14ac:dyDescent="0.3"/>
    <row r="18" hidden="1" x14ac:dyDescent="0.3"/>
    <row r="19" hidden="1" x14ac:dyDescent="0.3"/>
    <row r="20" hidden="1" x14ac:dyDescent="0.3"/>
    <row r="21" hidden="1" x14ac:dyDescent="0.3"/>
    <row r="22" hidden="1" x14ac:dyDescent="0.3"/>
    <row r="23" hidden="1" x14ac:dyDescent="0.3"/>
    <row r="24" hidden="1" x14ac:dyDescent="0.3"/>
    <row r="25" hidden="1" x14ac:dyDescent="0.3"/>
    <row r="26" hidden="1" x14ac:dyDescent="0.3"/>
    <row r="27" hidden="1" x14ac:dyDescent="0.3"/>
    <row r="28" hidden="1" x14ac:dyDescent="0.3"/>
    <row r="29" hidden="1" x14ac:dyDescent="0.3"/>
    <row r="30" hidden="1" x14ac:dyDescent="0.3"/>
    <row r="31" hidden="1" x14ac:dyDescent="0.3"/>
    <row r="32" hidden="1" x14ac:dyDescent="0.3"/>
    <row r="33" hidden="1" x14ac:dyDescent="0.3"/>
    <row r="34" hidden="1" x14ac:dyDescent="0.3"/>
    <row r="35" hidden="1" x14ac:dyDescent="0.3"/>
    <row r="36" hidden="1" x14ac:dyDescent="0.3"/>
    <row r="37" hidden="1" x14ac:dyDescent="0.3"/>
    <row r="38" hidden="1" x14ac:dyDescent="0.3"/>
    <row r="39" hidden="1" x14ac:dyDescent="0.3"/>
    <row r="40" hidden="1" x14ac:dyDescent="0.3"/>
    <row r="41" hidden="1" x14ac:dyDescent="0.3"/>
    <row r="42" hidden="1" x14ac:dyDescent="0.3"/>
    <row r="43" hidden="1" x14ac:dyDescent="0.3"/>
    <row r="44" hidden="1" x14ac:dyDescent="0.3"/>
    <row r="45" hidden="1" x14ac:dyDescent="0.3"/>
    <row r="46" hidden="1" x14ac:dyDescent="0.3"/>
    <row r="47" hidden="1" x14ac:dyDescent="0.3"/>
    <row r="48" hidden="1" x14ac:dyDescent="0.3"/>
    <row r="49" spans="1:40" hidden="1" x14ac:dyDescent="0.3"/>
    <row r="50" spans="1:40" hidden="1" x14ac:dyDescent="0.3"/>
    <row r="51" spans="1:40" hidden="1" x14ac:dyDescent="0.3"/>
    <row r="52" spans="1:40" hidden="1" x14ac:dyDescent="0.3"/>
    <row r="53" spans="1:40" hidden="1" x14ac:dyDescent="0.3"/>
    <row r="54" spans="1:40" hidden="1" x14ac:dyDescent="0.3"/>
    <row r="55" spans="1:40" hidden="1" x14ac:dyDescent="0.3"/>
    <row r="56" spans="1:40" ht="22.5" customHeight="1" x14ac:dyDescent="0.3">
      <c r="A56" s="106" t="s">
        <v>129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3"/>
      <c r="AN56" s="103"/>
    </row>
    <row r="57" spans="1:40" x14ac:dyDescent="0.3">
      <c r="A57" s="75" t="s">
        <v>122</v>
      </c>
    </row>
    <row r="59" spans="1:40" s="83" customFormat="1" ht="28.5" thickBot="1" x14ac:dyDescent="0.4">
      <c r="A59" s="80" t="s">
        <v>30</v>
      </c>
      <c r="B59" s="81" t="s">
        <v>41</v>
      </c>
      <c r="C59" s="80" t="s">
        <v>25</v>
      </c>
      <c r="D59" s="80" t="s">
        <v>28</v>
      </c>
      <c r="E59" s="80" t="s">
        <v>29</v>
      </c>
      <c r="F59" s="80" t="s">
        <v>42</v>
      </c>
      <c r="G59" s="80" t="s">
        <v>43</v>
      </c>
      <c r="H59" s="80" t="s">
        <v>45</v>
      </c>
      <c r="I59" s="80" t="s">
        <v>44</v>
      </c>
      <c r="J59" s="80" t="s">
        <v>46</v>
      </c>
      <c r="K59" s="80" t="s">
        <v>47</v>
      </c>
      <c r="L59" s="80" t="s">
        <v>34</v>
      </c>
      <c r="M59" s="80" t="s">
        <v>35</v>
      </c>
      <c r="N59" s="80" t="s">
        <v>50</v>
      </c>
      <c r="O59" s="80" t="s">
        <v>51</v>
      </c>
      <c r="P59" s="80" t="s">
        <v>52</v>
      </c>
      <c r="Q59" s="80" t="s">
        <v>53</v>
      </c>
      <c r="R59" s="80"/>
      <c r="S59" s="80" t="s">
        <v>48</v>
      </c>
      <c r="T59" s="80" t="s">
        <v>49</v>
      </c>
      <c r="U59" s="80" t="s">
        <v>54</v>
      </c>
      <c r="V59" s="80" t="s">
        <v>55</v>
      </c>
      <c r="W59" s="80" t="s">
        <v>31</v>
      </c>
      <c r="X59" s="80" t="s">
        <v>32</v>
      </c>
      <c r="Y59" s="80" t="s">
        <v>38</v>
      </c>
      <c r="Z59" s="80" t="s">
        <v>33</v>
      </c>
      <c r="AA59" s="80"/>
      <c r="AB59" s="80" t="s">
        <v>37</v>
      </c>
      <c r="AC59" s="80" t="s">
        <v>39</v>
      </c>
      <c r="AD59" s="80" t="s">
        <v>56</v>
      </c>
      <c r="AE59" s="80" t="s">
        <v>57</v>
      </c>
      <c r="AF59" s="80" t="s">
        <v>58</v>
      </c>
      <c r="AG59" s="80" t="s">
        <v>59</v>
      </c>
      <c r="AH59" s="80"/>
      <c r="AI59" s="82" t="s">
        <v>36</v>
      </c>
      <c r="AJ59" s="82" t="s">
        <v>40</v>
      </c>
      <c r="AK59" s="82" t="s">
        <v>60</v>
      </c>
      <c r="AL59" s="82" t="s">
        <v>61</v>
      </c>
      <c r="AM59" s="82" t="s">
        <v>62</v>
      </c>
      <c r="AN59" s="82" t="s">
        <v>63</v>
      </c>
    </row>
    <row r="60" spans="1:40" ht="14.5" thickTop="1" x14ac:dyDescent="0.3">
      <c r="A60" s="40">
        <v>0</v>
      </c>
      <c r="B60" s="40">
        <f>A60</f>
        <v>0</v>
      </c>
      <c r="C60" s="76">
        <f>H</f>
        <v>0.21666666666666667</v>
      </c>
      <c r="D60" s="76">
        <f>'Input-Output '!H27</f>
        <v>0.80378661260005879</v>
      </c>
      <c r="E60" s="76">
        <f>'Input-Output '!H28</f>
        <v>0.56120483835258128</v>
      </c>
      <c r="F60" s="77">
        <f>-D60*(1+2*A60-C60*A60+2*A60^2-2*C60*A60^2-4*C60*A60^3)+(1-2*A60-C60*A60+2*A60^2+2*C60*A60^2)</f>
        <v>0.19621338739994121</v>
      </c>
      <c r="G60" s="77">
        <f>-D60*(1+2*B60-C60*B60+2*B60^2-2*C60*B60^2-4*C60*B60^3)+(1-2*B60-C60*B60+2*B60^2+2*C60*B60^2)</f>
        <v>0.19621338739994121</v>
      </c>
      <c r="H60" s="77">
        <f>D60*(4+2*C60*A60+8*A60^2+4*C60*A60^3)-(2-4*A60-5*C60*A60-2*A60^2-2*C60*A60^2)-D60^2*(2+4*A60-5*C60*A60+10*A60^2+2*C60*A60^2-20*C60*A60^3)</f>
        <v>-7.69993867899188E-2</v>
      </c>
      <c r="I60" s="77">
        <f>D60*(4+2*C60*B60+8*B60^2+4*C60*B60^3)-(2-4*B60-5*C60*B60-2*B60^2-2*C60*B60^2)-D60^2*(2+4*B60-5*C60*B60+10*B60^2+2*C60*B60^2-20*C60*B60^3)</f>
        <v>-7.69993867899188E-2</v>
      </c>
      <c r="J60" s="77">
        <f>D60*(2+4*A60+C60*A60-2*A60^2-10*C60*A60^2+4*C60*A60^3)-(2-4*A60-5*C60*A60-2*A60^2-2*C60*A60^2)</f>
        <v>-0.39242677479988242</v>
      </c>
      <c r="K60" s="77">
        <f>D60*(2+4*B60+C60*B60-2*B60^2-10*C60*B60^2+4*C60*B60^3)-(2-4*B60-5*C60*B60-2*B60^2-2*C60*B60^2)</f>
        <v>-0.39242677479988242</v>
      </c>
      <c r="L60" s="77">
        <f>2+(4*A60^2)-(8*C60*A60^2)+(4*C60^2*A60^2)+(16*C60^2*A60^4)</f>
        <v>2</v>
      </c>
      <c r="M60" s="77">
        <f>2+(4*A60^2)+(8*C60*A60^2)+(4*C60^2*A60^2)</f>
        <v>2</v>
      </c>
      <c r="N60" s="77">
        <f>(E60*(2+5*A60+C60*A60-10*C60*A60^2))-(2-A60-5*C60*A60+2*C60*A60^2)</f>
        <v>-0.87759032329483744</v>
      </c>
      <c r="O60" s="77">
        <f>(E60*(2+5*A60+5*C60*A60))-(2-A60-C60*A60)</f>
        <v>-0.87759032329483744</v>
      </c>
      <c r="P60" s="77">
        <f>(E60*(2+A60+C60*A60))-(2-5*A60-5*C60*A60)</f>
        <v>-0.87759032329483744</v>
      </c>
      <c r="Q60" s="77">
        <f>(E60*(2+A60+5*C60*A60+2*C60*A60^2))-(2-5*A60-C60*A60-10*C60*A60^2)</f>
        <v>-0.87759032329483744</v>
      </c>
      <c r="R60" s="77"/>
      <c r="S60" s="76">
        <f>((4/(1+'Input-Output '!$H$25))*(1-C60*A60)*(D60*EXP(-3*C60*A60)-(E60^2*EXP(-(3*C60+4)*A60))))-((4/(1+'Input-Output '!$H$25))*(1+C60*A60)*(EXP(-C60*A60)-(D60*E60^2*EXP(-(C60+4)*A60))))+((6*'Input-Output '!$H$25*C60*A60/(1+'Input-Output '!$H$25))*(EXP(-C60*A60)+(D60*E60^2*EXP(-(C60+4)*A60))-(D60*EXP(-3*C60*A60))-(E60^2*EXP(-(3*C60+4)*A60))))-(E60*H60*EXP(-(3*C60+2)*A60))-(E60*I60*EXP(-(C60+2)*A60))</f>
        <v>-1.4825553860958088E-2</v>
      </c>
      <c r="T60" s="78">
        <f t="shared" ref="T60:T123" si="0">(D60*(2-5*C60*A60)*EXP(-3*C60*A60))-((2-C60*A60)*EXP(-C60*A60))-(E60^2*(2+C60*A60)*EXP(-(3*C60+4)*A60))+(D60*E60^2*(2+5*C60*A60)*EXP(-(C60+4)*A60))-(E60*J60*EXP(-(3*C60+2)*A60))-(E60*K60*EXP(-(C60+2)*A60))</f>
        <v>-7.5558319732481727E-2</v>
      </c>
      <c r="U60" s="78">
        <f>(D60*N60*EXP(-(3*C60+1)*A60))-(O60*EXP(-(C60+1)*A60))+(E60*P60*EXP(-(3*C60+3)*A60))-(D60*E60*Q60*EXP(-(C60+3)))</f>
        <v>-0.30444309367405359</v>
      </c>
      <c r="V60" s="78">
        <f>(D60*(-2+A60+5*C60*A60-2*C60*A60^2)*EXP(-(3*C60+1)*A60))+((2-A60-C60*A60)*(EXP(-(C60+1)*A60)))-(E60*(2-5*A60-5*C60*A60)*EXP(-(3*C60+3)*A60))+(D60*E60*(2-5*A60-C60*A60-10*C60*A60^2)*EXP(-(C60+3)*A60))</f>
        <v>0.17219497008308959</v>
      </c>
      <c r="W60" s="76">
        <v>0</v>
      </c>
      <c r="X60" s="40">
        <f>(1+C60*A60)*(EXP(-C60*A60)-D60*E60^2*EXP(-(4+C60)*A60))-(1-C60*A60)*(D60*EXP(-3*C60*A60)-E60^2*EXP(-(3*C60+4)*A60))-(E60*F60*EXP(-(3*C60+2)*A60))-(E60*G60*EXP(-(C60+2)*A60))</f>
        <v>3.7779159866240808E-2</v>
      </c>
      <c r="Y60" s="40">
        <f>-((1+A60+C60*A60)*EXP(-(C60+1)*A60))-(D60*E60*(1-A60+C60*A60-2*C60*A60^2)*EXP(-(C60+3)*A60))+(D60*(1+A60-C60*A60-2*C60*A60^2)*EXP(-(3*C60+1)*A60))+(E60*(1-A60-C60*A60)*EXP(-(3*C60+3)*A60))</f>
        <v>-8.6097485041544686E-2</v>
      </c>
      <c r="Z60" s="78">
        <f>1+(2*D60*E60*(1+2*A60^2)*EXP(-2*A60))+(D60^2*E60^2*EXP(-4*A60))+(D60^2*EXP(-4*C60*A60))+(2*D60*E60*(1+2*A60^2)*EXP(-(4*C60+2)*A60))+(E60^2*EXP(-(4*C60+4)*A60))-(2*D60*(1+2*C60^2*A60^2)*EXP(-2*C60*A60))-(D60^2*E60*L60*EXP(-(2*C60+2)*A60))-(E60*M60*EXP(-(2*C60+2)))-(2*D60*E60^2*(1+2*C60^2*A60^2)*EXP(-(2*C60+4)*A60))</f>
        <v>1.0313378904608625</v>
      </c>
      <c r="AA60" s="40"/>
      <c r="AB60" s="40">
        <f>-(1-D60)*('Input-Output '!$H$23*W60*X60/Z60)</f>
        <v>0</v>
      </c>
      <c r="AC60" s="40">
        <f>(1-D60)*(1-E60)*'Input-Output '!$H$23*W60*Y60/Z60</f>
        <v>0</v>
      </c>
      <c r="AD60" s="40">
        <f>('Input-Output '!$H$23*W60*S60/Z60)/2</f>
        <v>0</v>
      </c>
      <c r="AE60" s="40">
        <f>(1-D60)*('Input-Output '!$H$23*W60*T60/Z60)/2</f>
        <v>0</v>
      </c>
      <c r="AF60" s="40">
        <f>-(1-D60)*('Input-Output '!$H$23*W60*U60/Z60)/2</f>
        <v>0</v>
      </c>
      <c r="AG60" s="40">
        <f>-(1-D60)*(1-E60)*('Input-Output '!$H$23*W60*V60/Z60)</f>
        <v>0</v>
      </c>
      <c r="AH60" s="40"/>
      <c r="AI60" s="40"/>
      <c r="AJ60" s="40"/>
      <c r="AK60" s="40"/>
      <c r="AL60" s="40"/>
      <c r="AM60" s="40"/>
      <c r="AN60" s="40"/>
    </row>
    <row r="61" spans="1:40" x14ac:dyDescent="0.3">
      <c r="A61" s="40">
        <v>1</v>
      </c>
      <c r="B61" s="40">
        <f t="shared" ref="B61:B124" si="1">A61</f>
        <v>1</v>
      </c>
      <c r="C61" s="76">
        <f>C60</f>
        <v>0.21666666666666667</v>
      </c>
      <c r="D61" s="76">
        <f>D60</f>
        <v>0.80378661260005879</v>
      </c>
      <c r="E61" s="76">
        <f>E60</f>
        <v>0.56120483835258128</v>
      </c>
      <c r="F61" s="77">
        <f>-D61*(1+2*A61-C61*A61+2*A61^2-2*C61*A61^2-4*C61*A61^3)+(1-2*A61-C61*A61+2*A61^2+2*C61*A61^2)</f>
        <v>-1.5831900338902047</v>
      </c>
      <c r="G61" s="77">
        <f t="shared" ref="G61:G90" si="2">-D61*(1+2*B61-C61*B61+2*B61^2-2*C61*B61^2-4*C61*B61^3)+(1-2*B61-C61*B61+2*B61^2+2*C61*B61^2)</f>
        <v>-1.5831900338902047</v>
      </c>
      <c r="H61" s="77">
        <f t="shared" ref="H61:H90" si="3">D61*(4+2*C61*A61+8*A61^2+4*C61*A61^3)-(2-4*A61-5*C61*A61-2*A61^2-2*C61*A61^2)-D61^2*(2+4*A61-5*C61*A61+10*A61^2+2*C61*A61^2-20*C61*A61^3)</f>
        <v>9.0894586277250191</v>
      </c>
      <c r="I61" s="77">
        <f t="shared" ref="I61:I90" si="4">D61*(4+2*C61*B61+8*B61^2+4*C61*B61^3)-(2-4*B61-5*C61*B61-2*B61^2-2*C61*B61^2)-D61^2*(2+4*B61-5*C61*B61+10*B61^2+2*C61*B61^2-20*C61*B61^3)</f>
        <v>9.0894586277250191</v>
      </c>
      <c r="J61" s="77">
        <f t="shared" ref="J61:J90" si="5">D61*(2+4*A61+C61*A61-2*A61^2-10*C61*A61^2+4*C61*A61^3)-(2-4*A61-5*C61*A61-2*A61^2-2*C61*A61^2)</f>
        <v>7.8610442867501718</v>
      </c>
      <c r="K61" s="77">
        <f t="shared" ref="K61:K90" si="6">D61*(2+4*B61+C61*B61-2*B61^2-10*C61*B61^2+4*C61*B61^3)-(2-4*B61-5*C61*B61-2*B61^2-2*C61*B61^2)</f>
        <v>7.8610442867501718</v>
      </c>
      <c r="L61" s="77">
        <f t="shared" ref="L61:L90" si="7">2+(4*A61^2)-(8*C61*A61^2)+(4*C61^2*A61^2)+(16*C61^2*A61^4)</f>
        <v>5.2055555555555557</v>
      </c>
      <c r="M61" s="77">
        <f t="shared" ref="M61:M90" si="8">2+(4*A61^2)+(8*C61*A61^2)+(4*C61^2*A61^2)</f>
        <v>7.9211111111111112</v>
      </c>
      <c r="N61" s="77">
        <f t="shared" ref="N61:N90" si="9">(E61*(2+5*A61+C61*A61-10*C61*A61^2))-(2-A61-5*C61*A61+2*C61*A61^2)</f>
        <v>2.4840844336805352</v>
      </c>
      <c r="O61" s="77">
        <f t="shared" ref="O61:O90" si="10">(E61*(2+5*A61+5*C61*A61))-(2-A61-C61*A61)</f>
        <v>3.7530724433500326</v>
      </c>
      <c r="P61" s="77">
        <f t="shared" ref="P61:P90" si="11">(E61*(2+A61+C61*A61))-(2-5*A61-5*C61*A61)</f>
        <v>5.8885422300341368</v>
      </c>
      <c r="Q61" s="77">
        <f t="shared" ref="Q61:Q90" si="12">(E61*(2+A61+5*C61*A61+2*C61*A61^2))-(2-5*A61-C61*A61-10*C61*A61^2)</f>
        <v>7.9181085198924936</v>
      </c>
      <c r="R61" s="77"/>
      <c r="S61" s="76">
        <f>((4/(1+'Input-Output '!$H$25))*(1-C61*A61)*(D61*EXP(-3*C61*A61)-(E61^2*EXP(-(3*C61+4)*A61))))-((4/(1+'Input-Output '!$H$25))*(1+C61*A61)*(EXP(-C61*A61)-(D61*E61^2*EXP(-(C61+4)*A61))))+((6*'Input-Output '!$H$25*C61*A61/(1+'Input-Output '!$H$25))*(EXP(-C61*A61)+(D61*E61^2*EXP(-(C61+4)*A61))-(D61*EXP(-3*C61*A61))-(E61^2*EXP(-(3*C61+4)*A61))))-(E61*H61*EXP(-(3*C61+2)*A61))-(E61*I61*EXP(-(C61+2)*A61))</f>
        <v>-0.71793306582217398</v>
      </c>
      <c r="T61" s="78">
        <f t="shared" si="0"/>
        <v>-1.8388900220226223</v>
      </c>
      <c r="U61" s="78">
        <f t="shared" ref="U61:U124" si="13">(D61*N61*EXP(-(3*C61+1)*A61))-(O61*EXP(-(C61+1)*A61))+(E61*P61*EXP(-(3*C61+3)*A61))-(D61*E61*Q61*EXP(-(C61+3)))</f>
        <v>-0.78555324137890437</v>
      </c>
      <c r="V61" s="78">
        <f t="shared" ref="V61:V90" si="14">(D61*(-2+A61+5*C61*A61-2*C61*A61^2)*EXP(-(3*C61+1)*A61))+((2-A61-C61*A61)*(EXP(-(C61+1)*A61)))-(E61*(2-5*A61-5*C61*A61)*EXP(-(3*C61+3)*A61))+(D61*E61*(2-5*A61-C61*A61-10*C61*A61^2)*EXP(-(C61+3)*A61))</f>
        <v>0.14021890580170515</v>
      </c>
      <c r="W61" s="76">
        <v>0.4400505857</v>
      </c>
      <c r="X61" s="40">
        <f>(1+C61*A61)*(EXP(-C61*A61)-D61*E61^2*EXP(-(4+C61)*A61))-((1-C61*A61)*(D61*EXP(-3*C61*A61)-E61^2*EXP(-(3*C61+4)*A61)))-(E61*F61*EXP(-(3*C61+2)*A61))-(E61*G61*EXP(-(C61+2)*A61))</f>
        <v>0.80837130688790904</v>
      </c>
      <c r="Y61" s="40">
        <f t="shared" ref="Y61:Y90" si="15">-((1+A61+C61*A61)*EXP(-(C61+1)*A61))-(D61*E61*(1-A61+C61*A61-2*C61*A61^2)*EXP(-(C61+3)*A61))+(D61*(1+A61-C61*A61-2*C61*A61^2)*EXP(-(3*C61+1)*A61))+(E61*(1-A61-C61*A61)*EXP(-(3*C61+3)*A61))</f>
        <v>-0.44745857791142613</v>
      </c>
      <c r="Z61" s="78">
        <f t="shared" ref="Z61:Z124" si="16">1+(2*D61*E61*(1+2*A61^2)*EXP(-2*A61))+(D61^2*E61^2*EXP(-4*A61))+(D61^2*EXP(-4*C61*A61))+(2*D61*E61*(1+2*A61^2)*EXP(-(4*C61+2)*A61))+(E61^2*EXP(-(4*C61+4)*A61))-(2*D61*(1+2*C61^2*A61^2)*EXP(-2*C61*A61))-(D61^2*E61*L61*EXP(-(2*C61+2)*A61))-(E61*M61*EXP(-(2*C61+2)))-(2*D61*E61^2*(1+2*C61^2*A61^2)*EXP(-(2*C61+4)*A61))</f>
        <v>9.5629910927806677E-2</v>
      </c>
      <c r="AA61" s="40"/>
      <c r="AB61" s="79">
        <f>-(1-D61)*('Input-Output '!$H$23*W61*X61/Z61)</f>
        <v>-0.18344186983655589</v>
      </c>
      <c r="AC61" s="79">
        <f>(1-D61)*(1-E61)*'Input-Output '!$H$23*W61*Y61/Z61</f>
        <v>-4.4555594926939286E-2</v>
      </c>
      <c r="AD61" s="40">
        <f>('Input-Output '!$H$23*W61*S61/Z61)/2</f>
        <v>-0.41515751493553205</v>
      </c>
      <c r="AE61" s="40">
        <f>(1-D61)*('Input-Output '!$H$23*W61*T61/Z61)/2</f>
        <v>-0.20864757394858291</v>
      </c>
      <c r="AF61" s="40">
        <f>-(1-D61)*('Input-Output '!$H$23*W61*U61/Z61)/2</f>
        <v>8.9131908954986766E-2</v>
      </c>
      <c r="AG61" s="40">
        <f>-(1-D61)*(1-E61)*('Input-Output '!$H$23*W61*V61/Z61)</f>
        <v>-1.3962268411884428E-2</v>
      </c>
      <c r="AH61" s="79"/>
      <c r="AI61" s="79">
        <f t="shared" ref="AI61:AI90" si="17">AVERAGE(AB60:AB61)*(A61-A60)</f>
        <v>-9.1720934918277944E-2</v>
      </c>
      <c r="AJ61" s="79">
        <f t="shared" ref="AJ61:AJ90" si="18">AVERAGE(AC60:AC61)*(A61-A60)</f>
        <v>-2.2277797463469643E-2</v>
      </c>
      <c r="AK61" s="79">
        <f>AVERAGE(AD60:AD61)*(A61-A60)</f>
        <v>-0.20757875746776602</v>
      </c>
      <c r="AL61" s="79">
        <f>AVERAGE(AE60:AE61)*(A61-A60)</f>
        <v>-0.10432378697429145</v>
      </c>
      <c r="AM61" s="79">
        <f>AVERAGE(AF60:AF61)*(A61-A60)</f>
        <v>4.4565954477493383E-2</v>
      </c>
      <c r="AN61" s="79">
        <f>AVERAGE(AG60:AG61)*(A61-A60)</f>
        <v>-6.9811342059422138E-3</v>
      </c>
    </row>
    <row r="62" spans="1:40" x14ac:dyDescent="0.3">
      <c r="A62" s="40">
        <v>2</v>
      </c>
      <c r="B62" s="40">
        <f t="shared" si="1"/>
        <v>2</v>
      </c>
      <c r="C62" s="76">
        <f t="shared" ref="C62:C125" si="19">C61</f>
        <v>0.21666666666666667</v>
      </c>
      <c r="D62" s="76">
        <f t="shared" ref="D62:D125" si="20">D61</f>
        <v>0.80378661260005879</v>
      </c>
      <c r="E62" s="76">
        <f t="shared" ref="E62:E125" si="21">E61</f>
        <v>0.56120483835258128</v>
      </c>
      <c r="F62" s="77">
        <f t="shared" ref="F62:F90" si="22">-D62*(1+2*A62-C62*A62+2*A62^2-2*C62*A62^2-4*C62*A62^3)+(1-2*A62-C62*A62+2*A62^2+2*C62*A62^2)</f>
        <v>3.1652322108597715</v>
      </c>
      <c r="G62" s="77">
        <f t="shared" si="2"/>
        <v>3.1652322108597715</v>
      </c>
      <c r="H62" s="77">
        <f t="shared" si="3"/>
        <v>43.479367144815939</v>
      </c>
      <c r="I62" s="77">
        <f t="shared" si="4"/>
        <v>43.479367144815939</v>
      </c>
      <c r="J62" s="77">
        <f t="shared" si="5"/>
        <v>18.462650628820043</v>
      </c>
      <c r="K62" s="77">
        <f t="shared" si="6"/>
        <v>18.462650628820043</v>
      </c>
      <c r="L62" s="77">
        <f t="shared" si="7"/>
        <v>23.835555555555558</v>
      </c>
      <c r="M62" s="77">
        <f t="shared" si="8"/>
        <v>25.684444444444445</v>
      </c>
      <c r="N62" s="77">
        <f t="shared" si="9"/>
        <v>2.547204891128056</v>
      </c>
      <c r="O62" s="77">
        <f t="shared" si="10"/>
        <v>8.3837352099949012</v>
      </c>
      <c r="P62" s="77">
        <f t="shared" si="11"/>
        <v>12.654674783363111</v>
      </c>
      <c r="Q62" s="77">
        <f t="shared" si="12"/>
        <v>21.533518222985393</v>
      </c>
      <c r="R62" s="77"/>
      <c r="S62" s="76">
        <f>((4/(1+'Input-Output '!$H$25))*(1-C62*A62)*(D62*EXP(-3*C62*A62)-(E62^2*EXP(-(3*C62+4)*A62))))-((4/(1+'Input-Output '!$H$25))*(1+C62*A62)*(EXP(-C62*A62)-(D62*E62^2*EXP(-(C62+4)*A62))))+((6*'Input-Output '!$H$25*C62*A62/(1+'Input-Output '!$H$25))*(EXP(-C62*A62)+(D62*E62^2*EXP(-(C62+4)*A62))-(D62*EXP(-3*C62*A62))-(E62^2*EXP(-(3*C62+4)*A62))))-(E62*H62*EXP(-(3*C62+2)*A62))-(E62*I62*EXP(-(C62+2)*A62))</f>
        <v>0.27920901857466129</v>
      </c>
      <c r="T62" s="78">
        <f t="shared" si="0"/>
        <v>-1.2268483628788494</v>
      </c>
      <c r="U62" s="78">
        <f t="shared" si="13"/>
        <v>-1.0447093806308869</v>
      </c>
      <c r="V62" s="78">
        <f t="shared" si="14"/>
        <v>-3.3717758145888801E-2</v>
      </c>
      <c r="W62" s="76">
        <v>0.57672480780000002</v>
      </c>
      <c r="X62" s="40">
        <f>(1+C62*A62)*(EXP(-C62*A62)-D62*E62^2*EXP(-(4+C62)*A62))-((1-C62*A62)*(D62*EXP(-3*C62*A62)-E62^2*EXP(-(3*C62+4)*A62)))-(E62*F62*EXP(-(3*C62+2)*A62))-(E62*G62*EXP(-(C62+2)*A62))</f>
        <v>0.77513783887374443</v>
      </c>
      <c r="Y62" s="40">
        <f t="shared" si="15"/>
        <v>-0.27542481421363729</v>
      </c>
      <c r="Z62" s="78">
        <f t="shared" si="16"/>
        <v>-0.97168173749682984</v>
      </c>
      <c r="AA62" s="40"/>
      <c r="AB62" s="79">
        <f>-(1-D62)*('Input-Output '!$H$23*W62*X62/Z62)</f>
        <v>2.2688315720368321E-2</v>
      </c>
      <c r="AC62" s="79">
        <f>(1-D62)*(1-E62)*'Input-Output '!$H$23*W62*Y62/Z62</f>
        <v>3.5374329317165928E-3</v>
      </c>
      <c r="AD62" s="40">
        <f>('Input-Output '!$H$23*W62*S62/Z62)/2</f>
        <v>-2.0825437326010898E-2</v>
      </c>
      <c r="AE62" s="40">
        <f>(1-D62)*('Input-Output '!$H$23*W62*T62/Z62)/2</f>
        <v>1.795495046304027E-2</v>
      </c>
      <c r="AF62" s="40">
        <f>-(1-D62)*('Input-Output '!$H$23*W62*U62/Z62)/2</f>
        <v>-1.5289342794968842E-2</v>
      </c>
      <c r="AG62" s="40">
        <f>-(1-D62)*(1-E62)*('Input-Output '!$H$23*W62*V62/Z62)</f>
        <v>-4.33055781082984E-4</v>
      </c>
      <c r="AH62" s="79"/>
      <c r="AI62" s="79">
        <f t="shared" si="17"/>
        <v>-8.037677705809379E-2</v>
      </c>
      <c r="AJ62" s="79">
        <f t="shared" si="18"/>
        <v>-2.0509080997611347E-2</v>
      </c>
      <c r="AK62" s="79">
        <f t="shared" ref="AK62:AK90" si="23">AVERAGE(AD61:AD62)*(A62-A61)</f>
        <v>-0.21799147613077147</v>
      </c>
      <c r="AL62" s="79">
        <f t="shared" ref="AL62:AL90" si="24">AVERAGE(AE61:AE62)*(A62-A61)</f>
        <v>-9.534631174277132E-2</v>
      </c>
      <c r="AM62" s="79">
        <f t="shared" ref="AM62:AM90" si="25">AVERAGE(AF61:AF62)*(A62-A61)</f>
        <v>3.6921283080008964E-2</v>
      </c>
      <c r="AN62" s="79">
        <f t="shared" ref="AN62:AN90" si="26">AVERAGE(AG61:AG62)*(A62-A61)</f>
        <v>-7.1976620964837061E-3</v>
      </c>
    </row>
    <row r="63" spans="1:40" x14ac:dyDescent="0.3">
      <c r="A63" s="40">
        <v>3</v>
      </c>
      <c r="B63" s="40">
        <f t="shared" si="1"/>
        <v>3</v>
      </c>
      <c r="C63" s="76">
        <f t="shared" si="19"/>
        <v>0.21666666666666667</v>
      </c>
      <c r="D63" s="76">
        <f t="shared" si="20"/>
        <v>0.80378661260005879</v>
      </c>
      <c r="E63" s="76">
        <f t="shared" si="21"/>
        <v>0.56120483835258128</v>
      </c>
      <c r="F63" s="77">
        <f t="shared" si="22"/>
        <v>18.621170507170174</v>
      </c>
      <c r="G63" s="77">
        <f t="shared" si="2"/>
        <v>18.621170507170174</v>
      </c>
      <c r="H63" s="77">
        <f t="shared" si="3"/>
        <v>124.07031243347512</v>
      </c>
      <c r="I63" s="77">
        <f t="shared" si="4"/>
        <v>124.07031243347512</v>
      </c>
      <c r="J63" s="77">
        <f t="shared" si="5"/>
        <v>35.59208263693003</v>
      </c>
      <c r="K63" s="77">
        <f t="shared" si="6"/>
        <v>35.59208263693003</v>
      </c>
      <c r="L63" s="77">
        <f t="shared" si="7"/>
        <v>84.93</v>
      </c>
      <c r="M63" s="77">
        <f t="shared" si="8"/>
        <v>55.29</v>
      </c>
      <c r="N63" s="77">
        <f t="shared" si="9"/>
        <v>-0.68822895095227854</v>
      </c>
      <c r="O63" s="77">
        <f t="shared" si="10"/>
        <v>13.014397976639771</v>
      </c>
      <c r="P63" s="77">
        <f t="shared" si="11"/>
        <v>19.420807336692086</v>
      </c>
      <c r="Q63" s="77">
        <f t="shared" si="12"/>
        <v>39.96863878598387</v>
      </c>
      <c r="R63" s="77"/>
      <c r="S63" s="76">
        <f>((4/(1+'Input-Output '!$H$25))*(1-C63*A63)*(D63*EXP(-3*C63*A63)-(E63^2*EXP(-(3*C63+4)*A63))))-((4/(1+'Input-Output '!$H$25))*(1+C63*A63)*(EXP(-C63*A63)-(D63*E63^2*EXP(-(C63+4)*A63))))+((6*'Input-Output '!$H$25*C63*A63/(1+'Input-Output '!$H$25))*(EXP(-C63*A63)+(D63*E63^2*EXP(-(C63+4)*A63))-(D63*EXP(-3*C63*A63))-(E63^2*EXP(-(3*C63+4)*A63))))-(E63*H63*EXP(-(3*C63+2)*A63))-(E63*I63*EXP(-(C63+2)*A63))</f>
        <v>0.99702024546536283</v>
      </c>
      <c r="T63" s="78">
        <f t="shared" si="0"/>
        <v>-0.8805973687178511</v>
      </c>
      <c r="U63" s="78">
        <f t="shared" si="13"/>
        <v>-1.06475737717708</v>
      </c>
      <c r="V63" s="78">
        <f t="shared" si="14"/>
        <v>-4.1695892584935841E-2</v>
      </c>
      <c r="W63" s="76">
        <v>0.33905895850000001</v>
      </c>
      <c r="X63" s="40">
        <f t="shared" ref="X63:X126" si="27">(1+C63*A63)*(EXP(-C63*A63)-D63*E63^2*EXP(-(4+C63)*A63))-(1-C63*A63)*(D63*EXP(-3*C63*A63)-E63^2*EXP(-(3*C63+4)*A63))-(E63*F63*EXP(-(3*C63+2)*A63))-(E63*G63*EXP(-(C63+2)*A63))</f>
        <v>0.80414066050634003</v>
      </c>
      <c r="Y63" s="40">
        <f t="shared" si="15"/>
        <v>-0.12386373935579653</v>
      </c>
      <c r="Z63" s="78">
        <f t="shared" si="16"/>
        <v>-2.4580989868975531</v>
      </c>
      <c r="AA63" s="40"/>
      <c r="AB63" s="79">
        <f>-(1-D63)*('Input-Output '!$H$23*W63*X63/Z63)</f>
        <v>5.469990911277681E-3</v>
      </c>
      <c r="AC63" s="79">
        <f>(1-D63)*(1-E63)*'Input-Output '!$H$23*W63*Y63/Z63</f>
        <v>3.6970949084733746E-4</v>
      </c>
      <c r="AD63" s="40">
        <f>('Input-Output '!$H$23*W63*S63/Z63)/2</f>
        <v>-1.7282235884039949E-2</v>
      </c>
      <c r="AE63" s="40">
        <f>(1-D63)*('Input-Output '!$H$23*W63*T63/Z63)/2</f>
        <v>2.9950354707525134E-3</v>
      </c>
      <c r="AF63" s="40">
        <f>-(1-D63)*('Input-Output '!$H$23*W63*U63/Z63)/2</f>
        <v>-3.6213895540409438E-3</v>
      </c>
      <c r="AG63" s="40">
        <f>-(1-D63)*(1-E63)*('Input-Output '!$H$23*W63*V63/Z63)</f>
        <v>-1.2445423735934144E-4</v>
      </c>
      <c r="AH63" s="79"/>
      <c r="AI63" s="79">
        <f t="shared" si="17"/>
        <v>1.4079153315823E-2</v>
      </c>
      <c r="AJ63" s="79">
        <f t="shared" si="18"/>
        <v>1.9535712112819653E-3</v>
      </c>
      <c r="AK63" s="79">
        <f t="shared" si="23"/>
        <v>-1.9053836605025423E-2</v>
      </c>
      <c r="AL63" s="79">
        <f t="shared" si="24"/>
        <v>1.0474992966896392E-2</v>
      </c>
      <c r="AM63" s="79">
        <f t="shared" si="25"/>
        <v>-9.4553661745048929E-3</v>
      </c>
      <c r="AN63" s="79">
        <f t="shared" si="26"/>
        <v>-2.7875500922116273E-4</v>
      </c>
    </row>
    <row r="64" spans="1:40" x14ac:dyDescent="0.3">
      <c r="A64" s="40">
        <v>4</v>
      </c>
      <c r="B64" s="40">
        <f t="shared" si="1"/>
        <v>4</v>
      </c>
      <c r="C64" s="76">
        <f t="shared" si="19"/>
        <v>0.21666666666666667</v>
      </c>
      <c r="D64" s="76">
        <f t="shared" si="20"/>
        <v>0.80378661260005879</v>
      </c>
      <c r="E64" s="76">
        <f t="shared" si="21"/>
        <v>0.56120483835258128</v>
      </c>
      <c r="F64" s="77">
        <f t="shared" si="22"/>
        <v>48.964315240561305</v>
      </c>
      <c r="G64" s="77">
        <f t="shared" si="2"/>
        <v>48.964315240561305</v>
      </c>
      <c r="H64" s="77">
        <f t="shared" si="3"/>
        <v>271.83988076269492</v>
      </c>
      <c r="I64" s="77">
        <f t="shared" si="4"/>
        <v>271.83988076269492</v>
      </c>
      <c r="J64" s="77">
        <f t="shared" si="5"/>
        <v>63.429030696600449</v>
      </c>
      <c r="K64" s="77">
        <f t="shared" si="6"/>
        <v>63.429030696600449</v>
      </c>
      <c r="L64" s="77">
        <f t="shared" si="7"/>
        <v>233.55555555555557</v>
      </c>
      <c r="M64" s="77">
        <f t="shared" si="8"/>
        <v>96.737777777777779</v>
      </c>
      <c r="N64" s="77">
        <f t="shared" si="9"/>
        <v>-7.2222170925604612</v>
      </c>
      <c r="O64" s="77">
        <f t="shared" si="10"/>
        <v>17.645060743284642</v>
      </c>
      <c r="P64" s="77">
        <f t="shared" si="11"/>
        <v>26.186939890021062</v>
      </c>
      <c r="Q64" s="77">
        <f t="shared" si="12"/>
        <v>63.22347020888791</v>
      </c>
      <c r="R64" s="77"/>
      <c r="S64" s="76">
        <f>((4/(1+'Input-Output '!$H$25))*(1-C64*A64)*(D64*EXP(-3*C64*A64)-(E64^2*EXP(-(3*C64+4)*A64))))-((4/(1+'Input-Output '!$H$25))*(1+C64*A64)*(EXP(-C64*A64)-(D64*E64^2*EXP(-(C64+4)*A64))))+((6*'Input-Output '!$H$25*C64*A64/(1+'Input-Output '!$H$25))*(EXP(-C64*A64)+(D64*E64^2*EXP(-(C64+4)*A64))-(D64*EXP(-3*C64*A64))-(E64^2*EXP(-(3*C64+4)*A64))))-(E64*H64*EXP(-(3*C64+2)*A64))-(E64*I64*EXP(-(C64+2)*A64))</f>
        <v>1.3612848851608523</v>
      </c>
      <c r="T64" s="78">
        <f t="shared" si="0"/>
        <v>-0.6216037663252717</v>
      </c>
      <c r="U64" s="78">
        <f t="shared" si="13"/>
        <v>-1.2870387253036901</v>
      </c>
      <c r="V64" s="78">
        <f t="shared" si="14"/>
        <v>-2.2783142073568699E-2</v>
      </c>
      <c r="W64" s="76">
        <v>-6.604332802E-2</v>
      </c>
      <c r="X64" s="40">
        <f t="shared" si="27"/>
        <v>0.77213448142964591</v>
      </c>
      <c r="Y64" s="40">
        <f t="shared" si="15"/>
        <v>-4.821945865329634E-2</v>
      </c>
      <c r="Z64" s="78">
        <f t="shared" si="16"/>
        <v>-4.4488926026954196</v>
      </c>
      <c r="AA64" s="40"/>
      <c r="AB64" s="79">
        <f>-(1-D64)*('Input-Output '!$H$23*W64*X64/Z64)</f>
        <v>-5.6526058268503753E-4</v>
      </c>
      <c r="AC64" s="79">
        <f>(1-D64)*(1-E64)*'Input-Output '!$H$23*W64*Y64/Z64</f>
        <v>-1.5489589740519975E-5</v>
      </c>
      <c r="AD64" s="40">
        <f>('Input-Output '!$H$23*W64*S64/Z64)/2</f>
        <v>2.5394878883356698E-3</v>
      </c>
      <c r="AE64" s="40">
        <f>(1-D64)*('Input-Output '!$H$23*W64*T64/Z64)/2</f>
        <v>-2.2753038207907851E-4</v>
      </c>
      <c r="AF64" s="40">
        <f>-(1-D64)*('Input-Output '!$H$23*W64*U64/Z64)/2</f>
        <v>4.7110463092928199E-4</v>
      </c>
      <c r="AG64" s="40">
        <f>-(1-D64)*(1-E64)*('Input-Output '!$H$23*W64*V64/Z64)</f>
        <v>7.318653787819618E-6</v>
      </c>
      <c r="AH64" s="79"/>
      <c r="AI64" s="79">
        <f t="shared" si="17"/>
        <v>2.452365164296322E-3</v>
      </c>
      <c r="AJ64" s="79">
        <f t="shared" si="18"/>
        <v>1.7710995055340875E-4</v>
      </c>
      <c r="AK64" s="79">
        <f t="shared" si="23"/>
        <v>-7.37137399785214E-3</v>
      </c>
      <c r="AL64" s="79">
        <f t="shared" si="24"/>
        <v>1.3837525443367174E-3</v>
      </c>
      <c r="AM64" s="79">
        <f t="shared" si="25"/>
        <v>-1.575142461555831E-3</v>
      </c>
      <c r="AN64" s="79">
        <f t="shared" si="26"/>
        <v>-5.8567791785760909E-5</v>
      </c>
    </row>
    <row r="65" spans="1:40" x14ac:dyDescent="0.3">
      <c r="A65" s="40">
        <v>5</v>
      </c>
      <c r="B65" s="40">
        <f t="shared" si="1"/>
        <v>5</v>
      </c>
      <c r="C65" s="76">
        <f t="shared" si="19"/>
        <v>0.21666666666666667</v>
      </c>
      <c r="D65" s="76">
        <f t="shared" si="20"/>
        <v>0.80378661260005879</v>
      </c>
      <c r="E65" s="76">
        <f t="shared" si="21"/>
        <v>0.56120483835258128</v>
      </c>
      <c r="F65" s="77">
        <f t="shared" si="22"/>
        <v>98.374356796553485</v>
      </c>
      <c r="G65" s="77">
        <f t="shared" si="2"/>
        <v>98.374356796553485</v>
      </c>
      <c r="H65" s="77">
        <f t="shared" si="3"/>
        <v>507.76565840146765</v>
      </c>
      <c r="I65" s="77">
        <f t="shared" si="4"/>
        <v>507.76565840146765</v>
      </c>
      <c r="J65" s="77">
        <f t="shared" si="5"/>
        <v>106.1531851933516</v>
      </c>
      <c r="K65" s="77">
        <f t="shared" si="6"/>
        <v>106.1531851933516</v>
      </c>
      <c r="L65" s="77">
        <f t="shared" si="7"/>
        <v>532.80555555555554</v>
      </c>
      <c r="M65" s="77">
        <f t="shared" si="8"/>
        <v>150.0277777777778</v>
      </c>
      <c r="N65" s="77">
        <f t="shared" si="9"/>
        <v>-17.054759533696497</v>
      </c>
      <c r="O65" s="77">
        <f t="shared" si="10"/>
        <v>22.275723509929513</v>
      </c>
      <c r="P65" s="77">
        <f t="shared" si="11"/>
        <v>32.953072443350031</v>
      </c>
      <c r="Q65" s="77">
        <f t="shared" si="12"/>
        <v>91.29801249169752</v>
      </c>
      <c r="R65" s="77"/>
      <c r="S65" s="76">
        <f>((4/(1+'Input-Output '!$H$25))*(1-C65*A65)*(D65*EXP(-3*C65*A65)-(E65^2*EXP(-(3*C65+4)*A65))))-((4/(1+'Input-Output '!$H$25))*(1+C65*A65)*(EXP(-C65*A65)-(D65*E65^2*EXP(-(C65+4)*A65))))+((6*'Input-Output '!$H$25*C65*A65/(1+'Input-Output '!$H$25))*(EXP(-C65*A65)+(D65*E65^2*EXP(-(C65+4)*A65))-(D65*EXP(-3*C65*A65))-(E65^2*EXP(-(3*C65+4)*A65))))-(E65*H65*EXP(-(3*C65+2)*A65))-(E65*I65*EXP(-(C65+2)*A65))</f>
        <v>1.5188683173859014</v>
      </c>
      <c r="T65" s="78">
        <f t="shared" si="0"/>
        <v>-0.41776474919927542</v>
      </c>
      <c r="U65" s="78">
        <f t="shared" si="13"/>
        <v>-1.7053665768940107</v>
      </c>
      <c r="V65" s="78">
        <f t="shared" si="14"/>
        <v>-9.8232513477897014E-3</v>
      </c>
      <c r="W65" s="76">
        <v>-0.32757913760000001</v>
      </c>
      <c r="X65" s="40">
        <f t="shared" si="27"/>
        <v>0.70678795329055544</v>
      </c>
      <c r="Y65" s="40">
        <f t="shared" si="15"/>
        <v>-1.7395850265819999E-2</v>
      </c>
      <c r="Z65" s="78">
        <f t="shared" si="16"/>
        <v>-6.9945498602934206</v>
      </c>
      <c r="AA65" s="40"/>
      <c r="AB65" s="79">
        <f>-(1-D65)*('Input-Output '!$H$23*W65*X65/Z65)</f>
        <v>-1.6323915203089983E-3</v>
      </c>
      <c r="AC65" s="79">
        <f>(1-D65)*(1-E65)*'Input-Output '!$H$23*W65*Y65/Z65</f>
        <v>-1.7629609086307368E-5</v>
      </c>
      <c r="AD65" s="40">
        <f>('Input-Output '!$H$23*W65*S65/Z65)/2</f>
        <v>8.9391594393785842E-3</v>
      </c>
      <c r="AE65" s="40">
        <f>(1-D65)*('Input-Output '!$H$23*W65*T65/Z65)/2</f>
        <v>-4.8243297788393803E-4</v>
      </c>
      <c r="AF65" s="40">
        <f>-(1-D65)*('Input-Output '!$H$23*W65*U65/Z65)/2</f>
        <v>1.969350160949727E-3</v>
      </c>
      <c r="AG65" s="40">
        <f>-(1-D65)*(1-E65)*('Input-Output '!$H$23*W65*V65/Z65)</f>
        <v>9.955252463764013E-6</v>
      </c>
      <c r="AH65" s="79"/>
      <c r="AI65" s="79">
        <f t="shared" si="17"/>
        <v>-1.0988260514970178E-3</v>
      </c>
      <c r="AJ65" s="79">
        <f t="shared" si="18"/>
        <v>-1.6559599413413672E-5</v>
      </c>
      <c r="AK65" s="79">
        <f t="shared" si="23"/>
        <v>5.7393236638571266E-3</v>
      </c>
      <c r="AL65" s="79">
        <f t="shared" si="24"/>
        <v>-3.5498167998150826E-4</v>
      </c>
      <c r="AM65" s="79">
        <f t="shared" si="25"/>
        <v>1.2202273959395044E-3</v>
      </c>
      <c r="AN65" s="79">
        <f t="shared" si="26"/>
        <v>8.6369531257918163E-6</v>
      </c>
    </row>
    <row r="66" spans="1:40" x14ac:dyDescent="0.3">
      <c r="A66" s="40">
        <v>6</v>
      </c>
      <c r="B66" s="40">
        <f t="shared" si="1"/>
        <v>6</v>
      </c>
      <c r="C66" s="76">
        <f t="shared" si="19"/>
        <v>0.21666666666666667</v>
      </c>
      <c r="D66" s="76">
        <f t="shared" si="20"/>
        <v>0.80378661260005879</v>
      </c>
      <c r="E66" s="76">
        <f t="shared" si="21"/>
        <v>0.56120483835258128</v>
      </c>
      <c r="F66" s="77">
        <f t="shared" si="22"/>
        <v>171.03098556066703</v>
      </c>
      <c r="G66" s="77">
        <f t="shared" si="2"/>
        <v>171.03098556066703</v>
      </c>
      <c r="H66" s="77">
        <f t="shared" si="3"/>
        <v>852.82523161878566</v>
      </c>
      <c r="I66" s="77">
        <f t="shared" si="4"/>
        <v>852.82523161878566</v>
      </c>
      <c r="J66" s="77">
        <f t="shared" si="5"/>
        <v>167.94423651270378</v>
      </c>
      <c r="K66" s="77">
        <f t="shared" si="6"/>
        <v>167.94423651270378</v>
      </c>
      <c r="L66" s="77">
        <f t="shared" si="7"/>
        <v>1063.8</v>
      </c>
      <c r="M66" s="77">
        <f t="shared" si="8"/>
        <v>215.16</v>
      </c>
      <c r="N66" s="77">
        <f t="shared" si="9"/>
        <v>-30.185856274360393</v>
      </c>
      <c r="O66" s="77">
        <f t="shared" si="10"/>
        <v>26.906386276574381</v>
      </c>
      <c r="P66" s="77">
        <f t="shared" si="11"/>
        <v>39.719204996679004</v>
      </c>
      <c r="Q66" s="77">
        <f t="shared" si="12"/>
        <v>124.19226563441271</v>
      </c>
      <c r="R66" s="77"/>
      <c r="S66" s="76">
        <f>((4/(1+'Input-Output '!$H$25))*(1-C66*A66)*(D66*EXP(-3*C66*A66)-(E66^2*EXP(-(3*C66+4)*A66))))-((4/(1+'Input-Output '!$H$25))*(1+C66*A66)*(EXP(-C66*A66)-(D66*E66^2*EXP(-(C66+4)*A66))))+((6*'Input-Output '!$H$25*C66*A66/(1+'Input-Output '!$H$25))*(EXP(-C66*A66)+(D66*E66^2*EXP(-(C66+4)*A66))-(D66*EXP(-3*C66*A66))-(E66^2*EXP(-(3*C66+4)*A66))))-(E66*H66*EXP(-(3*C66+2)*A66))-(E66*I66*EXP(-(C66+2)*A66))</f>
        <v>1.5539823725759243</v>
      </c>
      <c r="T66" s="78">
        <f t="shared" si="0"/>
        <v>-0.26415759847912407</v>
      </c>
      <c r="U66" s="78">
        <f t="shared" si="13"/>
        <v>-2.2652198757068804</v>
      </c>
      <c r="V66" s="78">
        <f t="shared" si="14"/>
        <v>-3.7862321013693401E-3</v>
      </c>
      <c r="W66" s="76">
        <v>-0.27668385810000001</v>
      </c>
      <c r="X66" s="40">
        <f t="shared" si="27"/>
        <v>0.63153151610757541</v>
      </c>
      <c r="Y66" s="40">
        <f t="shared" si="15"/>
        <v>-6.0062011919245458E-3</v>
      </c>
      <c r="Z66" s="78">
        <f t="shared" si="16"/>
        <v>-10.114147284856411</v>
      </c>
      <c r="AA66" s="40"/>
      <c r="AB66" s="79">
        <f>-(1-D66)*('Input-Output '!$H$23*W66*X66/Z66)</f>
        <v>-8.5197785080101077E-4</v>
      </c>
      <c r="AC66" s="79">
        <f>(1-D66)*(1-E66)*'Input-Output '!$H$23*W66*Y66/Z66</f>
        <v>-3.5554533260837271E-6</v>
      </c>
      <c r="AD66" s="40">
        <f>('Input-Output '!$H$23*W66*S66/Z66)/2</f>
        <v>5.3422072555114591E-3</v>
      </c>
      <c r="AE66" s="40">
        <f>(1-D66)*('Input-Output '!$H$23*W66*T66/Z66)/2</f>
        <v>-1.781830496854129E-4</v>
      </c>
      <c r="AF66" s="40">
        <f>-(1-D66)*('Input-Output '!$H$23*W66*U66/Z66)/2</f>
        <v>1.5279658354910488E-3</v>
      </c>
      <c r="AG66" s="40">
        <f>-(1-D66)*(1-E66)*('Input-Output '!$H$23*W66*V66/Z66)</f>
        <v>2.2413121185880706E-6</v>
      </c>
      <c r="AH66" s="79"/>
      <c r="AI66" s="79">
        <f t="shared" si="17"/>
        <v>-1.2421846855550046E-3</v>
      </c>
      <c r="AJ66" s="79">
        <f t="shared" si="18"/>
        <v>-1.0592531206195547E-5</v>
      </c>
      <c r="AK66" s="79">
        <f t="shared" si="23"/>
        <v>7.1406833474450216E-3</v>
      </c>
      <c r="AL66" s="79">
        <f t="shared" si="24"/>
        <v>-3.3030801378467546E-4</v>
      </c>
      <c r="AM66" s="79">
        <f t="shared" si="25"/>
        <v>1.7486579982203879E-3</v>
      </c>
      <c r="AN66" s="79">
        <f t="shared" si="26"/>
        <v>6.0982822911760422E-6</v>
      </c>
    </row>
    <row r="67" spans="1:40" x14ac:dyDescent="0.3">
      <c r="A67" s="40">
        <v>7</v>
      </c>
      <c r="B67" s="40">
        <f t="shared" si="1"/>
        <v>7</v>
      </c>
      <c r="C67" s="76">
        <f t="shared" si="19"/>
        <v>0.21666666666666667</v>
      </c>
      <c r="D67" s="76">
        <f t="shared" si="20"/>
        <v>0.80378661260005879</v>
      </c>
      <c r="E67" s="76">
        <f t="shared" si="21"/>
        <v>0.56120483835258128</v>
      </c>
      <c r="F67" s="77">
        <f t="shared" si="22"/>
        <v>271.11389191842215</v>
      </c>
      <c r="G67" s="77">
        <f t="shared" si="2"/>
        <v>271.11389191842215</v>
      </c>
      <c r="H67" s="77">
        <f t="shared" si="3"/>
        <v>1327.9961866836411</v>
      </c>
      <c r="I67" s="77">
        <f t="shared" si="4"/>
        <v>1327.9961866836411</v>
      </c>
      <c r="J67" s="77">
        <f t="shared" si="5"/>
        <v>252.98187504017727</v>
      </c>
      <c r="K67" s="77">
        <f t="shared" si="6"/>
        <v>252.98187504017727</v>
      </c>
      <c r="L67" s="77">
        <f t="shared" si="7"/>
        <v>1925.6855555555558</v>
      </c>
      <c r="M67" s="77">
        <f t="shared" si="8"/>
        <v>292.13444444444445</v>
      </c>
      <c r="N67" s="77">
        <f t="shared" si="9"/>
        <v>-46.615507314552133</v>
      </c>
      <c r="O67" s="77">
        <f t="shared" si="10"/>
        <v>31.537049043219248</v>
      </c>
      <c r="P67" s="77">
        <f t="shared" si="11"/>
        <v>46.485337550007984</v>
      </c>
      <c r="Q67" s="77">
        <f t="shared" si="12"/>
        <v>161.90622963703345</v>
      </c>
      <c r="R67" s="77"/>
      <c r="S67" s="76">
        <f>((4/(1+'Input-Output '!$H$25))*(1-C67*A67)*(D67*EXP(-3*C67*A67)-(E67^2*EXP(-(3*C67+4)*A67))))-((4/(1+'Input-Output '!$H$25))*(1+C67*A67)*(EXP(-C67*A67)-(D67*E67^2*EXP(-(C67+4)*A67))))+((6*'Input-Output '!$H$25*C67*A67/(1+'Input-Output '!$H$25))*(EXP(-C67*A67)+(D67*E67^2*EXP(-(C67+4)*A67))-(D67*EXP(-3*C67*A67))-(E67^2*EXP(-(3*C67+4)*A67))))-(E67*H67*EXP(-(3*C67+2)*A67))-(E67*I67*EXP(-(C67+2)*A67))</f>
        <v>1.5127141939497262</v>
      </c>
      <c r="T67" s="78">
        <f t="shared" si="0"/>
        <v>-0.15351444700438302</v>
      </c>
      <c r="U67" s="78">
        <f t="shared" si="13"/>
        <v>-2.9344970278879079</v>
      </c>
      <c r="V67" s="78">
        <f t="shared" si="14"/>
        <v>-1.3710271673790862E-3</v>
      </c>
      <c r="W67" s="76">
        <v>-4.6828234819999998E-3</v>
      </c>
      <c r="X67" s="40">
        <f t="shared" si="27"/>
        <v>0.55662207800025831</v>
      </c>
      <c r="Y67" s="40">
        <f t="shared" si="15"/>
        <v>-2.0185773589389638E-3</v>
      </c>
      <c r="Z67" s="78">
        <f t="shared" si="16"/>
        <v>-13.817374670101822</v>
      </c>
      <c r="AA67" s="40"/>
      <c r="AB67" s="79">
        <f>-(1-D67)*('Input-Output '!$H$23*W67*X67/Z67)</f>
        <v>-9.3029654560129043E-6</v>
      </c>
      <c r="AC67" s="79">
        <f>(1-D67)*(1-E67)*'Input-Output '!$H$23*W67*Y67/Z67</f>
        <v>-1.4803629526616176E-8</v>
      </c>
      <c r="AD67" s="40">
        <f>('Input-Output '!$H$23*W67*S67/Z67)/2</f>
        <v>6.4425712595631002E-5</v>
      </c>
      <c r="AE67" s="40">
        <f>(1-D67)*('Input-Output '!$H$23*W67*T67/Z67)/2</f>
        <v>-1.2828628740450681E-6</v>
      </c>
      <c r="AF67" s="40">
        <f>-(1-D67)*('Input-Output '!$H$23*W67*U67/Z67)/2</f>
        <v>2.4522495208320744E-5</v>
      </c>
      <c r="AG67" s="40">
        <f>-(1-D67)*(1-E67)*('Input-Output '!$H$23*W67*V67/Z67)</f>
        <v>1.0054694295924519E-8</v>
      </c>
      <c r="AH67" s="79"/>
      <c r="AI67" s="79">
        <f t="shared" si="17"/>
        <v>-4.3064040812851182E-4</v>
      </c>
      <c r="AJ67" s="79">
        <f t="shared" si="18"/>
        <v>-1.7851284778051717E-6</v>
      </c>
      <c r="AK67" s="79">
        <f t="shared" si="23"/>
        <v>2.703316484053545E-3</v>
      </c>
      <c r="AL67" s="79">
        <f t="shared" si="24"/>
        <v>-8.9732956279728988E-5</v>
      </c>
      <c r="AM67" s="79">
        <f t="shared" si="25"/>
        <v>7.7624416534968473E-4</v>
      </c>
      <c r="AN67" s="79">
        <f t="shared" si="26"/>
        <v>1.1256834064419975E-6</v>
      </c>
    </row>
    <row r="68" spans="1:40" x14ac:dyDescent="0.3">
      <c r="A68" s="40">
        <v>8</v>
      </c>
      <c r="B68" s="40">
        <f t="shared" si="1"/>
        <v>8</v>
      </c>
      <c r="C68" s="76">
        <f t="shared" si="19"/>
        <v>0.21666666666666667</v>
      </c>
      <c r="D68" s="76">
        <f t="shared" si="20"/>
        <v>0.80378661260005879</v>
      </c>
      <c r="E68" s="76">
        <f t="shared" si="21"/>
        <v>0.56120483835258128</v>
      </c>
      <c r="F68" s="77">
        <f t="shared" si="22"/>
        <v>402.80276625533935</v>
      </c>
      <c r="G68" s="77">
        <f t="shared" si="2"/>
        <v>402.80276625533935</v>
      </c>
      <c r="H68" s="77">
        <f t="shared" si="3"/>
        <v>1954.2561098650262</v>
      </c>
      <c r="I68" s="77">
        <f t="shared" si="4"/>
        <v>1954.2561098650262</v>
      </c>
      <c r="J68" s="77">
        <f t="shared" si="5"/>
        <v>365.44579116129256</v>
      </c>
      <c r="K68" s="77">
        <f t="shared" si="6"/>
        <v>365.44579116129256</v>
      </c>
      <c r="L68" s="77">
        <f t="shared" si="7"/>
        <v>3235.6355555555556</v>
      </c>
      <c r="M68" s="77">
        <f t="shared" si="8"/>
        <v>380.95111111111112</v>
      </c>
      <c r="N68" s="77">
        <f t="shared" si="9"/>
        <v>-66.343712654271727</v>
      </c>
      <c r="O68" s="77">
        <f t="shared" si="10"/>
        <v>36.167711809864123</v>
      </c>
      <c r="P68" s="77">
        <f t="shared" si="11"/>
        <v>53.251470103336956</v>
      </c>
      <c r="Q68" s="77">
        <f t="shared" si="12"/>
        <v>204.43990449955982</v>
      </c>
      <c r="R68" s="77"/>
      <c r="S68" s="76">
        <f>((4/(1+'Input-Output '!$H$25))*(1-C68*A68)*(D68*EXP(-3*C68*A68)-(E68^2*EXP(-(3*C68+4)*A68))))-((4/(1+'Input-Output '!$H$25))*(1+C68*A68)*(EXP(-C68*A68)-(D68*E68^2*EXP(-(C68+4)*A68))))+((6*'Input-Output '!$H$25*C68*A68/(1+'Input-Output '!$H$25))*(EXP(-C68*A68)+(D68*E68^2*EXP(-(C68+4)*A68))-(D68*EXP(-3*C68*A68))-(E68^2*EXP(-(3*C68+4)*A68))))-(E68*H68*EXP(-(3*C68+2)*A68))-(E68*I68*EXP(-(C68+2)*A68))</f>
        <v>1.424921457639873</v>
      </c>
      <c r="T68" s="78">
        <f t="shared" si="0"/>
        <v>-7.6683661794446967E-2</v>
      </c>
      <c r="U68" s="78">
        <f t="shared" si="13"/>
        <v>-3.6992238661246604</v>
      </c>
      <c r="V68" s="78">
        <f t="shared" si="14"/>
        <v>-4.7782561003771866E-4</v>
      </c>
      <c r="W68" s="76">
        <v>0.23463634689999999</v>
      </c>
      <c r="X68" s="40">
        <f t="shared" si="27"/>
        <v>0.48621188624090467</v>
      </c>
      <c r="Y68" s="40">
        <f t="shared" si="15"/>
        <v>-6.6665554440701648E-4</v>
      </c>
      <c r="Z68" s="78">
        <f t="shared" si="16"/>
        <v>-18.110038758028868</v>
      </c>
      <c r="AA68" s="40"/>
      <c r="AB68" s="79">
        <f>-(1-D68)*('Input-Output '!$H$23*W68*X68/Z68)</f>
        <v>3.1065632970294618E-4</v>
      </c>
      <c r="AC68" s="79">
        <f>(1-D68)*(1-E68)*'Input-Output '!$H$23*W68*Y68/Z68</f>
        <v>1.8690372665146755E-7</v>
      </c>
      <c r="AD68" s="40">
        <f>('Input-Output '!$H$23*W68*S68/Z68)/2</f>
        <v>-2.3199943680410474E-3</v>
      </c>
      <c r="AE68" s="40">
        <f>(1-D68)*('Input-Output '!$H$23*W68*T68/Z68)/2</f>
        <v>2.4497822446736369E-5</v>
      </c>
      <c r="AF68" s="40">
        <f>-(1-D68)*('Input-Output '!$H$23*W68*U68/Z68)/2</f>
        <v>-1.1817762394546222E-3</v>
      </c>
      <c r="AG68" s="40">
        <f>-(1-D68)*(1-E68)*('Input-Output '!$H$23*W68*V68/Z68)</f>
        <v>-1.3396331577051315E-7</v>
      </c>
      <c r="AH68" s="79"/>
      <c r="AI68" s="79">
        <f t="shared" si="17"/>
        <v>1.5067668212346663E-4</v>
      </c>
      <c r="AJ68" s="79">
        <f t="shared" si="18"/>
        <v>8.605004856242569E-8</v>
      </c>
      <c r="AK68" s="79">
        <f t="shared" si="23"/>
        <v>-1.1277843277227083E-3</v>
      </c>
      <c r="AL68" s="79">
        <f t="shared" si="24"/>
        <v>1.160747978634565E-5</v>
      </c>
      <c r="AM68" s="79">
        <f t="shared" si="25"/>
        <v>-5.7862687212315077E-4</v>
      </c>
      <c r="AN68" s="79">
        <f t="shared" si="26"/>
        <v>-6.1954310737294323E-8</v>
      </c>
    </row>
    <row r="69" spans="1:40" x14ac:dyDescent="0.3">
      <c r="A69" s="40">
        <v>9</v>
      </c>
      <c r="B69" s="40">
        <f t="shared" si="1"/>
        <v>9</v>
      </c>
      <c r="C69" s="76">
        <f t="shared" si="19"/>
        <v>0.21666666666666667</v>
      </c>
      <c r="D69" s="76">
        <f t="shared" si="20"/>
        <v>0.80378661260005879</v>
      </c>
      <c r="E69" s="76">
        <f t="shared" si="21"/>
        <v>0.56120483835258128</v>
      </c>
      <c r="F69" s="77">
        <f t="shared" si="22"/>
        <v>570.27729895693869</v>
      </c>
      <c r="G69" s="77">
        <f t="shared" si="2"/>
        <v>570.27729895693869</v>
      </c>
      <c r="H69" s="77">
        <f t="shared" si="3"/>
        <v>2752.5825874319335</v>
      </c>
      <c r="I69" s="77">
        <f t="shared" si="4"/>
        <v>2752.5825874319335</v>
      </c>
      <c r="J69" s="77">
        <f t="shared" si="5"/>
        <v>509.51567526156964</v>
      </c>
      <c r="K69" s="77">
        <f t="shared" si="6"/>
        <v>509.51567526156964</v>
      </c>
      <c r="L69" s="77">
        <f t="shared" si="7"/>
        <v>5128.8500000000004</v>
      </c>
      <c r="M69" s="77">
        <f t="shared" si="8"/>
        <v>481.60999999999996</v>
      </c>
      <c r="N69" s="77">
        <f t="shared" si="9"/>
        <v>-89.370472293519185</v>
      </c>
      <c r="O69" s="77">
        <f t="shared" si="10"/>
        <v>40.798374576508991</v>
      </c>
      <c r="P69" s="77">
        <f t="shared" si="11"/>
        <v>60.017602656665929</v>
      </c>
      <c r="Q69" s="77">
        <f t="shared" si="12"/>
        <v>251.7932902219917</v>
      </c>
      <c r="R69" s="77"/>
      <c r="S69" s="76">
        <f>((4/(1+'Input-Output '!$H$25))*(1-C69*A69)*(D69*EXP(-3*C69*A69)-(E69^2*EXP(-(3*C69+4)*A69))))-((4/(1+'Input-Output '!$H$25))*(1+C69*A69)*(EXP(-C69*A69)-(D69*E69^2*EXP(-(C69+4)*A69))))+((6*'Input-Output '!$H$25*C69*A69/(1+'Input-Output '!$H$25))*(EXP(-C69*A69)+(D69*E69^2*EXP(-(C69+4)*A69))-(D69*EXP(-3*C69*A69))-(E69^2*EXP(-(3*C69+4)*A69))))-(E69*H69*EXP(-(3*C69+2)*A69))-(E69*I69*EXP(-(C69+2)*A69))</f>
        <v>1.3112999544582871</v>
      </c>
      <c r="T69" s="78">
        <f t="shared" si="0"/>
        <v>-2.5054224724539779E-2</v>
      </c>
      <c r="U69" s="78">
        <f t="shared" si="13"/>
        <v>-4.5540364094485897</v>
      </c>
      <c r="V69" s="78">
        <f t="shared" si="14"/>
        <v>-1.6238634502287685E-4</v>
      </c>
      <c r="W69" s="76">
        <v>0.2453117866</v>
      </c>
      <c r="X69" s="40">
        <f t="shared" si="27"/>
        <v>0.42190688683454031</v>
      </c>
      <c r="Y69" s="40">
        <f t="shared" si="15"/>
        <v>-2.17545706172863E-4</v>
      </c>
      <c r="Z69" s="78">
        <f t="shared" si="16"/>
        <v>-22.995318602987886</v>
      </c>
      <c r="AA69" s="40"/>
      <c r="AB69" s="79">
        <f>-(1-D69)*('Input-Output '!$H$23*W69*X69/Z69)</f>
        <v>2.2195980027337194E-4</v>
      </c>
      <c r="AC69" s="79">
        <f>(1-D69)*(1-E69)*'Input-Output '!$H$23*W69*Y69/Z69</f>
        <v>5.0219230852623353E-8</v>
      </c>
      <c r="AD69" s="40">
        <f>('Input-Output '!$H$23*W69*S69/Z69)/2</f>
        <v>-1.7579281713334435E-3</v>
      </c>
      <c r="AE69" s="40">
        <f>(1-D69)*('Input-Output '!$H$23*W69*T69/Z69)/2</f>
        <v>6.5903530961369463E-6</v>
      </c>
      <c r="AF69" s="40">
        <f>-(1-D69)*('Input-Output '!$H$23*W69*U69/Z69)/2</f>
        <v>-1.1979100643067773E-3</v>
      </c>
      <c r="AG69" s="40">
        <f>-(1-D69)*(1-E69)*('Input-Output '!$H$23*W69*V69/Z69)</f>
        <v>-3.7485995432783468E-8</v>
      </c>
      <c r="AH69" s="79"/>
      <c r="AI69" s="79">
        <f t="shared" si="17"/>
        <v>2.6630806498815905E-4</v>
      </c>
      <c r="AJ69" s="79">
        <f t="shared" si="18"/>
        <v>1.1856147875204545E-7</v>
      </c>
      <c r="AK69" s="79">
        <f t="shared" si="23"/>
        <v>-2.0389612696872454E-3</v>
      </c>
      <c r="AL69" s="79">
        <f t="shared" si="24"/>
        <v>1.5544087771436656E-5</v>
      </c>
      <c r="AM69" s="79">
        <f t="shared" si="25"/>
        <v>-1.1898431518806997E-3</v>
      </c>
      <c r="AN69" s="79">
        <f t="shared" si="26"/>
        <v>-8.5724655601648311E-8</v>
      </c>
    </row>
    <row r="70" spans="1:40" x14ac:dyDescent="0.3">
      <c r="A70" s="40">
        <v>10</v>
      </c>
      <c r="B70" s="40">
        <f t="shared" si="1"/>
        <v>10</v>
      </c>
      <c r="C70" s="76">
        <f t="shared" si="19"/>
        <v>0.21666666666666667</v>
      </c>
      <c r="D70" s="76">
        <f t="shared" si="20"/>
        <v>0.80378661260005879</v>
      </c>
      <c r="E70" s="76">
        <f t="shared" si="21"/>
        <v>0.56120483835258128</v>
      </c>
      <c r="F70" s="77">
        <f t="shared" si="22"/>
        <v>777.71718040874066</v>
      </c>
      <c r="G70" s="77">
        <f t="shared" si="2"/>
        <v>777.71718040874066</v>
      </c>
      <c r="H70" s="77">
        <f t="shared" si="3"/>
        <v>3743.9532056533553</v>
      </c>
      <c r="I70" s="77">
        <f t="shared" si="4"/>
        <v>3743.9532056533553</v>
      </c>
      <c r="J70" s="77">
        <f t="shared" si="5"/>
        <v>689.37121772652915</v>
      </c>
      <c r="K70" s="77">
        <f t="shared" si="6"/>
        <v>689.37121772652915</v>
      </c>
      <c r="L70" s="77">
        <f t="shared" si="7"/>
        <v>7758.5555555555557</v>
      </c>
      <c r="M70" s="77">
        <f t="shared" si="8"/>
        <v>594.1111111111112</v>
      </c>
      <c r="N70" s="77">
        <f t="shared" si="9"/>
        <v>-115.69578623229448</v>
      </c>
      <c r="O70" s="77">
        <f t="shared" si="10"/>
        <v>45.429037343153865</v>
      </c>
      <c r="P70" s="77">
        <f t="shared" si="11"/>
        <v>66.783735209994902</v>
      </c>
      <c r="Q70" s="77">
        <f t="shared" si="12"/>
        <v>303.96638680432915</v>
      </c>
      <c r="R70" s="77"/>
      <c r="S70" s="76">
        <f>((4/(1+'Input-Output '!$H$25))*(1-C70*A70)*(D70*EXP(-3*C70*A70)-(E70^2*EXP(-(3*C70+4)*A70))))-((4/(1+'Input-Output '!$H$25))*(1+C70*A70)*(EXP(-C70*A70)-(D70*E70^2*EXP(-(C70+4)*A70))))+((6*'Input-Output '!$H$25*C70*A70/(1+'Input-Output '!$H$25))*(EXP(-C70*A70)+(D70*E70^2*EXP(-(C70+4)*A70))-(D70*EXP(-3*C70*A70))-(E70^2*EXP(-(3*C70+4)*A70))))-(E70*H70*EXP(-(3*C70+2)*A70))-(E70*I70*EXP(-(C70+2)*A70))</f>
        <v>1.1860752689717067</v>
      </c>
      <c r="T70" s="78">
        <f t="shared" si="0"/>
        <v>8.4184568326658715E-3</v>
      </c>
      <c r="U70" s="78">
        <f t="shared" si="13"/>
        <v>-5.4970074019938524</v>
      </c>
      <c r="V70" s="78">
        <f t="shared" si="14"/>
        <v>-5.4220613751343096E-5</v>
      </c>
      <c r="W70" s="76">
        <v>4.347274617E-2</v>
      </c>
      <c r="X70" s="40">
        <f t="shared" si="27"/>
        <v>0.36417941991178515</v>
      </c>
      <c r="Y70" s="40">
        <f t="shared" si="15"/>
        <v>-7.0372135498463574E-5</v>
      </c>
      <c r="Z70" s="78">
        <f t="shared" si="16"/>
        <v>-28.474453131439986</v>
      </c>
      <c r="AA70" s="40"/>
      <c r="AB70" s="79">
        <f>-(1-D70)*('Input-Output '!$H$23*W70*X70/Z70)</f>
        <v>2.7419265058092038E-5</v>
      </c>
      <c r="AC70" s="79">
        <f>(1-D70)*(1-E70)*'Input-Output '!$H$23*W70*Y70/Z70</f>
        <v>2.3248930032342712E-9</v>
      </c>
      <c r="AD70" s="40">
        <f>('Input-Output '!$H$23*W70*S70/Z70)/2</f>
        <v>-2.2755900670480003E-4</v>
      </c>
      <c r="AE70" s="40">
        <f>(1-D70)*('Input-Output '!$H$23*W70*T70/Z70)/2</f>
        <v>-3.1691507901638807E-7</v>
      </c>
      <c r="AF70" s="40">
        <f>-(1-D70)*('Input-Output '!$H$23*W70*U70/Z70)/2</f>
        <v>-2.0693632690456956E-4</v>
      </c>
      <c r="AG70" s="40">
        <f>-(1-D70)*(1-E70)*('Input-Output '!$H$23*W70*V70/Z70)</f>
        <v>-1.7912931680795399E-9</v>
      </c>
      <c r="AH70" s="79"/>
      <c r="AI70" s="79">
        <f t="shared" si="17"/>
        <v>1.2468953266573198E-4</v>
      </c>
      <c r="AJ70" s="79">
        <f t="shared" si="18"/>
        <v>2.6272061927928811E-8</v>
      </c>
      <c r="AK70" s="79">
        <f t="shared" si="23"/>
        <v>-9.9274358901912181E-4</v>
      </c>
      <c r="AL70" s="79">
        <f t="shared" si="24"/>
        <v>3.1367190085602791E-6</v>
      </c>
      <c r="AM70" s="79">
        <f t="shared" si="25"/>
        <v>-7.0242319560567346E-4</v>
      </c>
      <c r="AN70" s="79">
        <f t="shared" si="26"/>
        <v>-1.9638644300431503E-8</v>
      </c>
    </row>
    <row r="71" spans="1:40" x14ac:dyDescent="0.3">
      <c r="A71" s="40">
        <v>11</v>
      </c>
      <c r="B71" s="40">
        <f t="shared" si="1"/>
        <v>11</v>
      </c>
      <c r="C71" s="76">
        <f t="shared" si="19"/>
        <v>0.21666666666666667</v>
      </c>
      <c r="D71" s="76">
        <f t="shared" si="20"/>
        <v>0.80378661260005879</v>
      </c>
      <c r="E71" s="76">
        <f t="shared" si="21"/>
        <v>0.56120483835258128</v>
      </c>
      <c r="F71" s="77">
        <f t="shared" si="22"/>
        <v>1029.3021009962654</v>
      </c>
      <c r="G71" s="77">
        <f t="shared" si="2"/>
        <v>1029.3021009962654</v>
      </c>
      <c r="H71" s="77">
        <f t="shared" si="3"/>
        <v>4949.3455507982853</v>
      </c>
      <c r="I71" s="77">
        <f t="shared" si="4"/>
        <v>4949.3455507982853</v>
      </c>
      <c r="J71" s="77">
        <f t="shared" si="5"/>
        <v>909.192108941691</v>
      </c>
      <c r="K71" s="77">
        <f t="shared" si="6"/>
        <v>909.192108941691</v>
      </c>
      <c r="L71" s="77">
        <f t="shared" si="7"/>
        <v>11296.005555555557</v>
      </c>
      <c r="M71" s="77">
        <f t="shared" si="8"/>
        <v>718.45444444444445</v>
      </c>
      <c r="N71" s="77">
        <f t="shared" si="9"/>
        <v>-145.31965447059764</v>
      </c>
      <c r="O71" s="77">
        <f t="shared" si="10"/>
        <v>50.059700109798726</v>
      </c>
      <c r="P71" s="77">
        <f t="shared" si="11"/>
        <v>73.549867763323874</v>
      </c>
      <c r="Q71" s="77">
        <f t="shared" si="12"/>
        <v>360.95919424657217</v>
      </c>
      <c r="R71" s="77"/>
      <c r="S71" s="76">
        <f>((4/(1+'Input-Output '!$H$25))*(1-C71*A71)*(D71*EXP(-3*C71*A71)-(E71^2*EXP(-(3*C71+4)*A71))))-((4/(1+'Input-Output '!$H$25))*(1+C71*A71)*(EXP(-C71*A71)-(D71*E71^2*EXP(-(C71+4)*A71))))+((6*'Input-Output '!$H$25*C71*A71/(1+'Input-Output '!$H$25))*(EXP(-C71*A71)+(D71*E71^2*EXP(-(C71+4)*A71))-(D71*EXP(-3*C71*A71))-(E71^2*EXP(-(3*C71+4)*A71))))-(E71*H71*EXP(-(3*C71+2)*A71))-(E71*I71*EXP(-(C71+2)*A71))</f>
        <v>1.0587092314553317</v>
      </c>
      <c r="T71" s="78">
        <f t="shared" si="0"/>
        <v>2.9103585470767763E-2</v>
      </c>
      <c r="U71" s="78">
        <f t="shared" si="13"/>
        <v>-6.5274707337344253</v>
      </c>
      <c r="V71" s="78">
        <f t="shared" si="14"/>
        <v>-1.7869330895290515E-5</v>
      </c>
      <c r="W71" s="76">
        <v>-0.17678529900000001</v>
      </c>
      <c r="X71" s="40">
        <f t="shared" si="27"/>
        <v>0.31296010590100537</v>
      </c>
      <c r="Y71" s="40">
        <f t="shared" si="15"/>
        <v>-2.2610217523049966E-5</v>
      </c>
      <c r="Z71" s="78">
        <f t="shared" si="16"/>
        <v>-34.547361248783133</v>
      </c>
      <c r="AA71" s="40"/>
      <c r="AB71" s="79">
        <f>-(1-D71)*('Input-Output '!$H$23*W71*X71/Z71)</f>
        <v>-7.8976698139384815E-5</v>
      </c>
      <c r="AC71" s="79">
        <f>(1-D71)*(1-E71)*'Input-Output '!$H$23*W71*Y71/Z71</f>
        <v>-2.503666990541828E-9</v>
      </c>
      <c r="AD71" s="40">
        <f>('Input-Output '!$H$23*W71*S71/Z71)/2</f>
        <v>6.8081334742937667E-4</v>
      </c>
      <c r="AE71" s="40">
        <f>(1-D71)*('Input-Output '!$H$23*W71*T71/Z71)/2</f>
        <v>3.672201410274426E-6</v>
      </c>
      <c r="AF71" s="40">
        <f>-(1-D71)*('Input-Output '!$H$23*W71*U71/Z71)/2</f>
        <v>8.2361629490705678E-4</v>
      </c>
      <c r="AG71" s="40">
        <f>-(1-D71)*(1-E71)*('Input-Output '!$H$23*W71*V71/Z71)</f>
        <v>1.9787007294378803E-9</v>
      </c>
      <c r="AH71" s="79"/>
      <c r="AI71" s="79">
        <f t="shared" si="17"/>
        <v>-2.5778716540646387E-5</v>
      </c>
      <c r="AJ71" s="79">
        <f t="shared" si="18"/>
        <v>-8.9386993653778434E-11</v>
      </c>
      <c r="AK71" s="79">
        <f t="shared" si="23"/>
        <v>2.2662717036228832E-4</v>
      </c>
      <c r="AL71" s="79">
        <f t="shared" si="24"/>
        <v>1.677643165629019E-6</v>
      </c>
      <c r="AM71" s="79">
        <f t="shared" si="25"/>
        <v>3.0833998400124358E-4</v>
      </c>
      <c r="AN71" s="79">
        <f t="shared" si="26"/>
        <v>9.3703780679170169E-11</v>
      </c>
    </row>
    <row r="72" spans="1:40" x14ac:dyDescent="0.3">
      <c r="A72" s="40">
        <v>12</v>
      </c>
      <c r="B72" s="40">
        <f t="shared" si="1"/>
        <v>12</v>
      </c>
      <c r="C72" s="76">
        <f t="shared" si="19"/>
        <v>0.21666666666666667</v>
      </c>
      <c r="D72" s="76">
        <f t="shared" si="20"/>
        <v>0.80378661260005879</v>
      </c>
      <c r="E72" s="76">
        <f t="shared" si="21"/>
        <v>0.56120483835258128</v>
      </c>
      <c r="F72" s="77">
        <f t="shared" si="22"/>
        <v>1329.2117511050335</v>
      </c>
      <c r="G72" s="77">
        <f t="shared" si="2"/>
        <v>1329.2117511050335</v>
      </c>
      <c r="H72" s="77">
        <f t="shared" si="3"/>
        <v>6389.737209135712</v>
      </c>
      <c r="I72" s="77">
        <f t="shared" si="4"/>
        <v>6389.737209135712</v>
      </c>
      <c r="J72" s="77">
        <f t="shared" si="5"/>
        <v>1173.1580392925757</v>
      </c>
      <c r="K72" s="77">
        <f t="shared" si="6"/>
        <v>1173.1580392925757</v>
      </c>
      <c r="L72" s="77">
        <f t="shared" si="7"/>
        <v>15930.480000000001</v>
      </c>
      <c r="M72" s="77">
        <f t="shared" si="8"/>
        <v>854.64</v>
      </c>
      <c r="N72" s="77">
        <f t="shared" si="9"/>
        <v>-178.24207700842865</v>
      </c>
      <c r="O72" s="77">
        <f t="shared" si="10"/>
        <v>54.690362876443601</v>
      </c>
      <c r="P72" s="77">
        <f t="shared" si="11"/>
        <v>80.316000316652847</v>
      </c>
      <c r="Q72" s="77">
        <f t="shared" si="12"/>
        <v>422.77171254872087</v>
      </c>
      <c r="R72" s="77"/>
      <c r="S72" s="76">
        <f>((4/(1+'Input-Output '!$H$25))*(1-C72*A72)*(D72*EXP(-3*C72*A72)-(E72^2*EXP(-(3*C72+4)*A72))))-((4/(1+'Input-Output '!$H$25))*(1+C72*A72)*(EXP(-C72*A72)-(D72*E72^2*EXP(-(C72+4)*A72))))+((6*'Input-Output '!$H$25*C72*A72/(1+'Input-Output '!$H$25))*(EXP(-C72*A72)+(D72*E72^2*EXP(-(C72+4)*A72))-(D72*EXP(-3*C72*A72))-(E72^2*EXP(-(3*C72+4)*A72))))-(E72*H72*EXP(-(3*C72+2)*A72))-(E72*I72*EXP(-(C72+2)*A72))</f>
        <v>0.9352253140990503</v>
      </c>
      <c r="T72" s="78">
        <f t="shared" si="0"/>
        <v>4.0941410673364036E-2</v>
      </c>
      <c r="U72" s="78">
        <f t="shared" si="13"/>
        <v>-7.6452017603368034</v>
      </c>
      <c r="V72" s="78">
        <f t="shared" si="14"/>
        <v>-5.8297703781069697E-6</v>
      </c>
      <c r="W72" s="76">
        <v>-0.22344710449999999</v>
      </c>
      <c r="X72" s="40">
        <f t="shared" si="27"/>
        <v>0.26791182265375413</v>
      </c>
      <c r="Y72" s="40">
        <f t="shared" si="15"/>
        <v>-7.2243247853126916E-6</v>
      </c>
      <c r="Z72" s="78">
        <f t="shared" si="16"/>
        <v>-41.21317130946823</v>
      </c>
      <c r="AA72" s="40"/>
      <c r="AB72" s="79">
        <f>-(1-D72)*('Input-Output '!$H$23*W72*X72/Z72)</f>
        <v>-7.1632367074517343E-5</v>
      </c>
      <c r="AC72" s="79">
        <f>(1-D72)*(1-E72)*'Input-Output '!$H$23*W72*Y72/Z72</f>
        <v>-8.4757183424597049E-10</v>
      </c>
      <c r="AD72" s="40">
        <f>('Input-Output '!$H$23*W72*S72/Z72)/2</f>
        <v>6.3719894197054557E-4</v>
      </c>
      <c r="AE72" s="40">
        <f>(1-D72)*('Input-Output '!$H$23*W72*T72/Z72)/2</f>
        <v>5.47331231756278E-6</v>
      </c>
      <c r="AF72" s="40">
        <f>-(1-D72)*('Input-Output '!$H$23*W72*U72/Z72)/2</f>
        <v>1.0220599700128952E-3</v>
      </c>
      <c r="AG72" s="40">
        <f>-(1-D72)*(1-E72)*('Input-Output '!$H$23*W72*V72/Z72)</f>
        <v>6.8395999895387862E-10</v>
      </c>
      <c r="AH72" s="79"/>
      <c r="AI72" s="79">
        <f t="shared" si="17"/>
        <v>-7.5304532606951079E-5</v>
      </c>
      <c r="AJ72" s="79">
        <f t="shared" si="18"/>
        <v>-1.6756194123938993E-9</v>
      </c>
      <c r="AK72" s="79">
        <f t="shared" si="23"/>
        <v>6.5900614469996117E-4</v>
      </c>
      <c r="AL72" s="79">
        <f t="shared" si="24"/>
        <v>4.5727568639186026E-6</v>
      </c>
      <c r="AM72" s="79">
        <f t="shared" si="25"/>
        <v>9.2283813245997597E-4</v>
      </c>
      <c r="AN72" s="79">
        <f t="shared" si="26"/>
        <v>1.3313303641958794E-9</v>
      </c>
    </row>
    <row r="73" spans="1:40" x14ac:dyDescent="0.3">
      <c r="A73" s="40">
        <v>13</v>
      </c>
      <c r="B73" s="40">
        <f t="shared" si="1"/>
        <v>13</v>
      </c>
      <c r="C73" s="76">
        <f t="shared" si="19"/>
        <v>0.21666666666666667</v>
      </c>
      <c r="D73" s="76">
        <f t="shared" si="20"/>
        <v>0.80378661260005879</v>
      </c>
      <c r="E73" s="76">
        <f t="shared" si="21"/>
        <v>0.56120483835258128</v>
      </c>
      <c r="F73" s="77">
        <f t="shared" si="22"/>
        <v>1681.6258211205652</v>
      </c>
      <c r="G73" s="77">
        <f t="shared" si="2"/>
        <v>1681.6258211205652</v>
      </c>
      <c r="H73" s="77">
        <f t="shared" si="3"/>
        <v>8086.1057669346319</v>
      </c>
      <c r="I73" s="77">
        <f t="shared" si="4"/>
        <v>8086.1057669346319</v>
      </c>
      <c r="J73" s="77">
        <f t="shared" si="5"/>
        <v>1485.4486991647041</v>
      </c>
      <c r="K73" s="77">
        <f t="shared" si="6"/>
        <v>1485.4486991647041</v>
      </c>
      <c r="L73" s="77">
        <f t="shared" si="7"/>
        <v>21869.285555555558</v>
      </c>
      <c r="M73" s="77">
        <f t="shared" si="8"/>
        <v>1002.6677777777778</v>
      </c>
      <c r="N73" s="77">
        <f t="shared" si="9"/>
        <v>-214.4630538457875</v>
      </c>
      <c r="O73" s="77">
        <f t="shared" si="10"/>
        <v>59.321025643088475</v>
      </c>
      <c r="P73" s="77">
        <f t="shared" si="11"/>
        <v>87.082132869981834</v>
      </c>
      <c r="Q73" s="77">
        <f t="shared" si="12"/>
        <v>489.40394171077503</v>
      </c>
      <c r="R73" s="77"/>
      <c r="S73" s="76">
        <f>((4/(1+'Input-Output '!$H$25))*(1-C73*A73)*(D73*EXP(-3*C73*A73)-(E73^2*EXP(-(3*C73+4)*A73))))-((4/(1+'Input-Output '!$H$25))*(1+C73*A73)*(EXP(-C73*A73)-(D73*E73^2*EXP(-(C73+4)*A73))))+((6*'Input-Output '!$H$25*C73*A73/(1+'Input-Output '!$H$25))*(EXP(-C73*A73)+(D73*E73^2*EXP(-(C73+4)*A73))-(D73*EXP(-3*C73*A73))-(E73^2*EXP(-(3*C73+4)*A73))))-(E73*H73*EXP(-(3*C73+2)*A73))-(E73*I73*EXP(-(C73+2)*A73))</f>
        <v>0.81923028227685568</v>
      </c>
      <c r="T73" s="78">
        <f t="shared" si="0"/>
        <v>4.6763226639109125E-2</v>
      </c>
      <c r="U73" s="78">
        <f t="shared" si="13"/>
        <v>-8.8501259661918752</v>
      </c>
      <c r="V73" s="78">
        <f t="shared" si="14"/>
        <v>-1.8864339678134186E-6</v>
      </c>
      <c r="W73" s="76">
        <v>-7.0318052120000002E-2</v>
      </c>
      <c r="X73" s="40">
        <f t="shared" si="27"/>
        <v>0.2285679397315688</v>
      </c>
      <c r="Y73" s="40">
        <f t="shared" si="15"/>
        <v>-2.2973725070602373E-6</v>
      </c>
      <c r="Z73" s="78">
        <f t="shared" si="16"/>
        <v>-48.470622252826516</v>
      </c>
      <c r="AA73" s="40"/>
      <c r="AB73" s="79">
        <f>-(1-D73)*('Input-Output '!$H$23*W73*X73/Z73)</f>
        <v>-1.6352429181354032E-5</v>
      </c>
      <c r="AC73" s="79">
        <f>(1-D73)*(1-E73)*'Input-Output '!$H$23*W73*Y73/Z73</f>
        <v>-7.2120746450464877E-11</v>
      </c>
      <c r="AD73" s="40">
        <f>('Input-Output '!$H$23*W73*S73/Z73)/2</f>
        <v>1.4935313033448319E-4</v>
      </c>
      <c r="AE73" s="40">
        <f>(1-D73)*('Input-Output '!$H$23*W73*T73/Z73)/2</f>
        <v>1.6727900527206446E-6</v>
      </c>
      <c r="AF73" s="40">
        <f>-(1-D73)*('Input-Output '!$H$23*W73*U73/Z73)/2</f>
        <v>3.1658214681852602E-4</v>
      </c>
      <c r="AG73" s="40">
        <f>-(1-D73)*(1-E73)*('Input-Output '!$H$23*W73*V73/Z73)</f>
        <v>5.9220272493949861E-11</v>
      </c>
      <c r="AH73" s="79"/>
      <c r="AI73" s="79">
        <f t="shared" si="17"/>
        <v>-4.3992398127935684E-5</v>
      </c>
      <c r="AJ73" s="79">
        <f t="shared" si="18"/>
        <v>-4.5984629034821769E-10</v>
      </c>
      <c r="AK73" s="79">
        <f t="shared" si="23"/>
        <v>3.9327603615251438E-4</v>
      </c>
      <c r="AL73" s="79">
        <f t="shared" si="24"/>
        <v>3.5730511851417124E-6</v>
      </c>
      <c r="AM73" s="79">
        <f t="shared" si="25"/>
        <v>6.6932105841571059E-4</v>
      </c>
      <c r="AN73" s="79">
        <f t="shared" si="26"/>
        <v>3.7159013572391423E-10</v>
      </c>
    </row>
    <row r="74" spans="1:40" x14ac:dyDescent="0.3">
      <c r="A74" s="40">
        <v>14</v>
      </c>
      <c r="B74" s="40">
        <f t="shared" si="1"/>
        <v>14</v>
      </c>
      <c r="C74" s="76">
        <f t="shared" si="19"/>
        <v>0.21666666666666667</v>
      </c>
      <c r="D74" s="76">
        <f t="shared" si="20"/>
        <v>0.80378661260005879</v>
      </c>
      <c r="E74" s="76">
        <f t="shared" si="21"/>
        <v>0.56120483835258128</v>
      </c>
      <c r="F74" s="77">
        <f t="shared" si="22"/>
        <v>2090.7240014283802</v>
      </c>
      <c r="G74" s="77">
        <f t="shared" si="2"/>
        <v>2090.7240014283802</v>
      </c>
      <c r="H74" s="77">
        <f t="shared" si="3"/>
        <v>10059.428810464033</v>
      </c>
      <c r="I74" s="77">
        <f t="shared" si="4"/>
        <v>10059.428810464033</v>
      </c>
      <c r="J74" s="77">
        <f t="shared" si="5"/>
        <v>1850.2437789435953</v>
      </c>
      <c r="K74" s="77">
        <f t="shared" si="6"/>
        <v>1850.2437789435953</v>
      </c>
      <c r="L74" s="77">
        <f t="shared" si="7"/>
        <v>29337.755555555559</v>
      </c>
      <c r="M74" s="77">
        <f t="shared" si="8"/>
        <v>1162.5377777777778</v>
      </c>
      <c r="N74" s="77">
        <f t="shared" si="9"/>
        <v>-253.98258498267421</v>
      </c>
      <c r="O74" s="77">
        <f t="shared" si="10"/>
        <v>63.951688409733336</v>
      </c>
      <c r="P74" s="77">
        <f t="shared" si="11"/>
        <v>93.848265423310806</v>
      </c>
      <c r="Q74" s="77">
        <f t="shared" si="12"/>
        <v>560.8558817327347</v>
      </c>
      <c r="R74" s="77"/>
      <c r="S74" s="76">
        <f>((4/(1+'Input-Output '!$H$25))*(1-C74*A74)*(D74*EXP(-3*C74*A74)-(E74^2*EXP(-(3*C74+4)*A74))))-((4/(1+'Input-Output '!$H$25))*(1+C74*A74)*(EXP(-C74*A74)-(D74*E74^2*EXP(-(C74+4)*A74))))+((6*'Input-Output '!$H$25*C74*A74/(1+'Input-Output '!$H$25))*(EXP(-C74*A74)+(D74*E74^2*EXP(-(C74+4)*A74))-(D74*EXP(-3*C74*A74))-(E74^2*EXP(-(3*C74+4)*A74))))-(E74*H74*EXP(-(3*C74+2)*A74))-(E74*I74*EXP(-(C74+2)*A74))</f>
        <v>0.71267200725127944</v>
      </c>
      <c r="T74" s="78">
        <f t="shared" si="0"/>
        <v>4.8578235378247174E-2</v>
      </c>
      <c r="U74" s="78">
        <f t="shared" si="13"/>
        <v>-10.142218926899631</v>
      </c>
      <c r="V74" s="78">
        <f t="shared" si="14"/>
        <v>-6.0627827310883683E-7</v>
      </c>
      <c r="W74" s="76">
        <v>0.1333751547</v>
      </c>
      <c r="X74" s="40">
        <f t="shared" si="27"/>
        <v>0.19440708106296498</v>
      </c>
      <c r="Y74" s="40">
        <f t="shared" si="15"/>
        <v>-7.2753914636577449E-7</v>
      </c>
      <c r="Z74" s="78">
        <f t="shared" si="16"/>
        <v>-56.318336456427019</v>
      </c>
      <c r="AA74" s="40"/>
      <c r="AB74" s="79">
        <f>-(1-D74)*('Input-Output '!$H$23*W74*X74/Z74)</f>
        <v>2.2704708176637115E-5</v>
      </c>
      <c r="AC74" s="79">
        <f>(1-D74)*(1-E74)*'Input-Output '!$H$23*W74*Y74/Z74</f>
        <v>3.7283960662665689E-11</v>
      </c>
      <c r="AD74" s="40">
        <f>('Input-Output '!$H$23*W74*S74/Z74)/2</f>
        <v>-2.1209718977123444E-4</v>
      </c>
      <c r="AE74" s="40">
        <f>(1-D74)*('Input-Output '!$H$23*W74*T74/Z74)/2</f>
        <v>-2.8367142080639126E-6</v>
      </c>
      <c r="AF74" s="40">
        <f>-(1-D74)*('Input-Output '!$H$23*W74*U74/Z74)/2</f>
        <v>-5.9225240083780547E-4</v>
      </c>
      <c r="AG74" s="40">
        <f>-(1-D74)*(1-E74)*('Input-Output '!$H$23*W74*V74/Z74)</f>
        <v>-3.1069744354146739E-11</v>
      </c>
      <c r="AH74" s="79"/>
      <c r="AI74" s="79">
        <f t="shared" si="17"/>
        <v>3.1761394976415415E-6</v>
      </c>
      <c r="AJ74" s="79">
        <f t="shared" si="18"/>
        <v>-1.7418392893899594E-11</v>
      </c>
      <c r="AK74" s="79">
        <f t="shared" si="23"/>
        <v>-3.1372029718375625E-5</v>
      </c>
      <c r="AL74" s="79">
        <f t="shared" si="24"/>
        <v>-5.8196207767163399E-7</v>
      </c>
      <c r="AM74" s="79">
        <f t="shared" si="25"/>
        <v>-1.3783512700963973E-4</v>
      </c>
      <c r="AN74" s="79">
        <f t="shared" si="26"/>
        <v>1.4075264069901561E-11</v>
      </c>
    </row>
    <row r="75" spans="1:40" x14ac:dyDescent="0.3">
      <c r="A75" s="40">
        <v>15</v>
      </c>
      <c r="B75" s="40">
        <f t="shared" si="1"/>
        <v>15</v>
      </c>
      <c r="C75" s="76">
        <f t="shared" si="19"/>
        <v>0.21666666666666667</v>
      </c>
      <c r="D75" s="76">
        <f t="shared" si="20"/>
        <v>0.80378661260005879</v>
      </c>
      <c r="E75" s="76">
        <f t="shared" si="21"/>
        <v>0.56120483835258128</v>
      </c>
      <c r="F75" s="77">
        <f t="shared" si="22"/>
        <v>2560.6859824139997</v>
      </c>
      <c r="G75" s="77">
        <f t="shared" si="2"/>
        <v>2560.6859824139997</v>
      </c>
      <c r="H75" s="77">
        <f t="shared" si="3"/>
        <v>12330.683925992911</v>
      </c>
      <c r="I75" s="77">
        <f t="shared" si="4"/>
        <v>12330.683925992911</v>
      </c>
      <c r="J75" s="77">
        <f t="shared" si="5"/>
        <v>2271.7229690147706</v>
      </c>
      <c r="K75" s="77">
        <f t="shared" si="6"/>
        <v>2271.7229690147706</v>
      </c>
      <c r="L75" s="77">
        <f t="shared" si="7"/>
        <v>38579.25</v>
      </c>
      <c r="M75" s="77">
        <f t="shared" si="8"/>
        <v>1334.25</v>
      </c>
      <c r="N75" s="77">
        <f t="shared" si="9"/>
        <v>-296.80067041908876</v>
      </c>
      <c r="O75" s="77">
        <f t="shared" si="10"/>
        <v>68.582351176378211</v>
      </c>
      <c r="P75" s="77">
        <f t="shared" si="11"/>
        <v>100.61439797663976</v>
      </c>
      <c r="Q75" s="77">
        <f t="shared" si="12"/>
        <v>637.1275326146</v>
      </c>
      <c r="R75" s="77"/>
      <c r="S75" s="76">
        <f>((4/(1+'Input-Output '!$H$25))*(1-C75*A75)*(D75*EXP(-3*C75*A75)-(E75^2*EXP(-(3*C75+4)*A75))))-((4/(1+'Input-Output '!$H$25))*(1+C75*A75)*(EXP(-C75*A75)-(D75*E75^2*EXP(-(C75+4)*A75))))+((6*'Input-Output '!$H$25*C75*A75/(1+'Input-Output '!$H$25))*(EXP(-C75*A75)+(D75*E75^2*EXP(-(C75+4)*A75))-(D75*EXP(-3*C75*A75))-(E75^2*EXP(-(3*C75+4)*A75))))-(E75*H75*EXP(-(3*C75+2)*A75))-(E75*I75*EXP(-(C75+2)*A75))</f>
        <v>0.61638527873419002</v>
      </c>
      <c r="T75" s="78">
        <f t="shared" si="0"/>
        <v>4.7800055083346026E-2</v>
      </c>
      <c r="U75" s="78">
        <f t="shared" si="13"/>
        <v>-11.521472709140685</v>
      </c>
      <c r="V75" s="78">
        <f t="shared" si="14"/>
        <v>-1.9372146403889994E-7</v>
      </c>
      <c r="W75" s="76">
        <v>0.20510403860000001</v>
      </c>
      <c r="X75" s="40">
        <f t="shared" si="27"/>
        <v>0.16489581033775555</v>
      </c>
      <c r="Y75" s="40">
        <f t="shared" si="15"/>
        <v>-2.2954132729198157E-7</v>
      </c>
      <c r="Z75" s="78">
        <f t="shared" si="16"/>
        <v>-64.754986407706795</v>
      </c>
      <c r="AA75" s="40"/>
      <c r="AB75" s="79">
        <f>-(1-D75)*('Input-Output '!$H$23*W75*X75/Z75)</f>
        <v>2.575664802614822E-5</v>
      </c>
      <c r="AC75" s="79">
        <f>(1-D75)*(1-E75)*'Input-Output '!$H$23*W75*Y75/Z75</f>
        <v>1.5732670271498093E-11</v>
      </c>
      <c r="AD75" s="40">
        <f>('Input-Output '!$H$23*W75*S75/Z75)/2</f>
        <v>-2.4534281767202992E-4</v>
      </c>
      <c r="AE75" s="40">
        <f>(1-D75)*('Input-Output '!$H$23*W75*T75/Z75)/2</f>
        <v>-3.7331730621003671E-6</v>
      </c>
      <c r="AF75" s="40">
        <f>-(1-D75)*('Input-Output '!$H$23*W75*U75/Z75)/2</f>
        <v>-8.9982430937562237E-4</v>
      </c>
      <c r="AG75" s="40">
        <f>-(1-D75)*(1-E75)*('Input-Output '!$H$23*W75*V75/Z75)</f>
        <v>-1.3277591247693168E-11</v>
      </c>
      <c r="AH75" s="79"/>
      <c r="AI75" s="79">
        <f t="shared" si="17"/>
        <v>2.4230678101392668E-5</v>
      </c>
      <c r="AJ75" s="79">
        <f t="shared" si="18"/>
        <v>2.650831546708189E-11</v>
      </c>
      <c r="AK75" s="79">
        <f t="shared" si="23"/>
        <v>-2.2872000372163218E-4</v>
      </c>
      <c r="AL75" s="79">
        <f t="shared" si="24"/>
        <v>-3.2849436350821398E-6</v>
      </c>
      <c r="AM75" s="79">
        <f t="shared" si="25"/>
        <v>-7.4603835510671387E-4</v>
      </c>
      <c r="AN75" s="79">
        <f t="shared" si="26"/>
        <v>-2.2173667800919954E-11</v>
      </c>
    </row>
    <row r="76" spans="1:40" x14ac:dyDescent="0.3">
      <c r="A76" s="40">
        <v>16</v>
      </c>
      <c r="B76" s="40">
        <f t="shared" si="1"/>
        <v>16</v>
      </c>
      <c r="C76" s="76">
        <f t="shared" si="19"/>
        <v>0.21666666666666667</v>
      </c>
      <c r="D76" s="76">
        <f t="shared" si="20"/>
        <v>0.80378661260005879</v>
      </c>
      <c r="E76" s="76">
        <f t="shared" si="21"/>
        <v>0.56120483835258128</v>
      </c>
      <c r="F76" s="77">
        <f t="shared" si="22"/>
        <v>3095.6914544629435</v>
      </c>
      <c r="G76" s="77">
        <f t="shared" si="2"/>
        <v>3095.6914544629435</v>
      </c>
      <c r="H76" s="77">
        <f t="shared" si="3"/>
        <v>14920.848699790258</v>
      </c>
      <c r="I76" s="77">
        <f t="shared" si="4"/>
        <v>14920.848699790258</v>
      </c>
      <c r="J76" s="77">
        <f t="shared" si="5"/>
        <v>2754.0659597637505</v>
      </c>
      <c r="K76" s="77">
        <f t="shared" si="6"/>
        <v>2754.0659597637505</v>
      </c>
      <c r="L76" s="77">
        <f t="shared" si="7"/>
        <v>49855.155555555561</v>
      </c>
      <c r="M76" s="77">
        <f t="shared" si="8"/>
        <v>1517.8044444444445</v>
      </c>
      <c r="N76" s="77">
        <f t="shared" si="9"/>
        <v>-342.91731015503115</v>
      </c>
      <c r="O76" s="77">
        <f t="shared" si="10"/>
        <v>73.213013943023071</v>
      </c>
      <c r="P76" s="77">
        <f t="shared" si="11"/>
        <v>107.38053052996875</v>
      </c>
      <c r="Q76" s="77">
        <f t="shared" si="12"/>
        <v>718.21889435637104</v>
      </c>
      <c r="R76" s="77"/>
      <c r="S76" s="76">
        <f>((4/(1+'Input-Output '!$H$25))*(1-C76*A76)*(D76*EXP(-3*C76*A76)-(E76^2*EXP(-(3*C76+4)*A76))))-((4/(1+'Input-Output '!$H$25))*(1+C76*A76)*(EXP(-C76*A76)-(D76*E76^2*EXP(-(C76+4)*A76))))+((6*'Input-Output '!$H$25*C76*A76/(1+'Input-Output '!$H$25))*(EXP(-C76*A76)+(D76*E76^2*EXP(-(C76+4)*A76))-(D76*EXP(-3*C76*A76))-(E76^2*EXP(-(3*C76+4)*A76))))-(E76*H76*EXP(-(3*C76+2)*A76))-(E76*I76*EXP(-(C76+2)*A76))</f>
        <v>0.53047742783859131</v>
      </c>
      <c r="T76" s="78">
        <f t="shared" si="0"/>
        <v>4.541562109192851E-2</v>
      </c>
      <c r="U76" s="78">
        <f t="shared" si="13"/>
        <v>-12.987884754795834</v>
      </c>
      <c r="V76" s="78">
        <f t="shared" si="14"/>
        <v>-6.158742228020234E-8</v>
      </c>
      <c r="W76" s="76">
        <v>9.0397175659999995E-2</v>
      </c>
      <c r="X76" s="40">
        <f t="shared" si="27"/>
        <v>0.13951381233480525</v>
      </c>
      <c r="Y76" s="40">
        <f t="shared" si="15"/>
        <v>-7.2176778672479018E-8</v>
      </c>
      <c r="Z76" s="78">
        <f t="shared" si="16"/>
        <v>-73.779383349811638</v>
      </c>
      <c r="AA76" s="40"/>
      <c r="AB76" s="79">
        <f>-(1-D76)*('Input-Output '!$H$23*W76*X76/Z76)</f>
        <v>8.4297709359774323E-6</v>
      </c>
      <c r="AC76" s="79">
        <f>(1-D76)*(1-E76)*'Input-Output '!$H$23*W76*Y76/Z76</f>
        <v>1.9136296553612092E-12</v>
      </c>
      <c r="AD76" s="40">
        <f>('Input-Output '!$H$23*W76*S76/Z76)/2</f>
        <v>-8.1678329194106436E-5</v>
      </c>
      <c r="AE76" s="40">
        <f>(1-D76)*('Input-Output '!$H$23*W76*T76/Z76)/2</f>
        <v>-1.3720622937367493E-6</v>
      </c>
      <c r="AF76" s="40">
        <f>-(1-D76)*('Input-Output '!$H$23*W76*U76/Z76)/2</f>
        <v>-3.9238012205938593E-4</v>
      </c>
      <c r="AG76" s="40">
        <f>-(1-D76)*(1-E76)*('Input-Output '!$H$23*W76*V76/Z76)</f>
        <v>-1.6328730630588135E-12</v>
      </c>
      <c r="AH76" s="79"/>
      <c r="AI76" s="79">
        <f t="shared" si="17"/>
        <v>1.7093209481062827E-5</v>
      </c>
      <c r="AJ76" s="79">
        <f t="shared" si="18"/>
        <v>8.8231499634296512E-12</v>
      </c>
      <c r="AK76" s="79">
        <f t="shared" si="23"/>
        <v>-1.6351057343306819E-4</v>
      </c>
      <c r="AL76" s="79">
        <f t="shared" si="24"/>
        <v>-2.5526176779185581E-6</v>
      </c>
      <c r="AM76" s="79">
        <f t="shared" si="25"/>
        <v>-6.4610221571750415E-4</v>
      </c>
      <c r="AN76" s="79">
        <f t="shared" si="26"/>
        <v>-7.4552321553759905E-12</v>
      </c>
    </row>
    <row r="77" spans="1:40" x14ac:dyDescent="0.3">
      <c r="A77" s="40">
        <v>17</v>
      </c>
      <c r="B77" s="40">
        <f t="shared" si="1"/>
        <v>17</v>
      </c>
      <c r="C77" s="76">
        <f t="shared" si="19"/>
        <v>0.21666666666666667</v>
      </c>
      <c r="D77" s="76">
        <f t="shared" si="20"/>
        <v>0.80378661260005879</v>
      </c>
      <c r="E77" s="76">
        <f t="shared" si="21"/>
        <v>0.56120483835258128</v>
      </c>
      <c r="F77" s="77">
        <f t="shared" si="22"/>
        <v>3699.9201079607319</v>
      </c>
      <c r="G77" s="77">
        <f t="shared" si="2"/>
        <v>3699.9201079607319</v>
      </c>
      <c r="H77" s="77">
        <f t="shared" si="3"/>
        <v>17850.900718125067</v>
      </c>
      <c r="I77" s="77">
        <f t="shared" si="4"/>
        <v>17850.900718125067</v>
      </c>
      <c r="J77" s="77">
        <f t="shared" si="5"/>
        <v>3301.4524415760538</v>
      </c>
      <c r="K77" s="77">
        <f t="shared" si="6"/>
        <v>3301.4524415760538</v>
      </c>
      <c r="L77" s="77">
        <f t="shared" si="7"/>
        <v>63444.885555555564</v>
      </c>
      <c r="M77" s="77">
        <f t="shared" si="8"/>
        <v>1713.2011111111112</v>
      </c>
      <c r="N77" s="77">
        <f t="shared" si="9"/>
        <v>-392.33250419050142</v>
      </c>
      <c r="O77" s="77">
        <f t="shared" si="10"/>
        <v>77.843676709667946</v>
      </c>
      <c r="P77" s="77">
        <f t="shared" si="11"/>
        <v>114.14666308329772</v>
      </c>
      <c r="Q77" s="77">
        <f t="shared" si="12"/>
        <v>804.12996695804748</v>
      </c>
      <c r="R77" s="77"/>
      <c r="S77" s="76">
        <f>((4/(1+'Input-Output '!$H$25))*(1-C77*A77)*(D77*EXP(-3*C77*A77)-(E77^2*EXP(-(3*C77+4)*A77))))-((4/(1+'Input-Output '!$H$25))*(1+C77*A77)*(EXP(-C77*A77)-(D77*E77^2*EXP(-(C77+4)*A77))))+((6*'Input-Output '!$H$25*C77*A77/(1+'Input-Output '!$H$25))*(EXP(-C77*A77)+(D77*E77^2*EXP(-(C77+4)*A77))-(D77*EXP(-3*C77*A77))-(E77^2*EXP(-(3*C77+4)*A77))))-(E77*H77*EXP(-(3*C77+2)*A77))-(E77*I77*EXP(-(C77+2)*A77))</f>
        <v>0.45459719721715158</v>
      </c>
      <c r="T77" s="78">
        <f t="shared" si="0"/>
        <v>4.2107742182914229E-2</v>
      </c>
      <c r="U77" s="78">
        <f t="shared" si="13"/>
        <v>-14.54145424399889</v>
      </c>
      <c r="V77" s="78">
        <f t="shared" si="14"/>
        <v>-1.9493042410424036E-8</v>
      </c>
      <c r="W77" s="76">
        <v>-9.7668492760000003E-2</v>
      </c>
      <c r="X77" s="40">
        <f t="shared" si="27"/>
        <v>0.11776876152365032</v>
      </c>
      <c r="Y77" s="40">
        <f t="shared" si="15"/>
        <v>-2.2625361488528216E-8</v>
      </c>
      <c r="Z77" s="78">
        <f t="shared" si="16"/>
        <v>-83.390513615587381</v>
      </c>
      <c r="AA77" s="40"/>
      <c r="AB77" s="79">
        <f>-(1-D77)*('Input-Output '!$H$23*W77*X77/Z77)</f>
        <v>-6.802157310749964E-6</v>
      </c>
      <c r="AC77" s="79">
        <f>(1-D77)*(1-E77)*'Input-Output '!$H$23*W77*Y77/Z77</f>
        <v>-5.7342143129776444E-13</v>
      </c>
      <c r="AD77" s="40">
        <f>('Input-Output '!$H$23*W77*S77/Z77)/2</f>
        <v>6.6909022660587551E-5</v>
      </c>
      <c r="AE77" s="40">
        <f>(1-D77)*('Input-Output '!$H$23*W77*T77/Z77)/2</f>
        <v>1.2160418544911212E-6</v>
      </c>
      <c r="AF77" s="40">
        <f>-(1-D77)*('Input-Output '!$H$23*W77*U77/Z77)/2</f>
        <v>4.1994692826454404E-4</v>
      </c>
      <c r="AG77" s="40">
        <f>-(1-D77)*(1-E77)*('Input-Output '!$H$23*W77*V77/Z77)</f>
        <v>4.9403534546843988E-13</v>
      </c>
      <c r="AH77" s="79"/>
      <c r="AI77" s="79">
        <f t="shared" si="17"/>
        <v>8.1380681261373412E-7</v>
      </c>
      <c r="AJ77" s="79">
        <f t="shared" si="18"/>
        <v>6.7010411203172237E-13</v>
      </c>
      <c r="AK77" s="79">
        <f t="shared" si="23"/>
        <v>-7.3846532667594424E-6</v>
      </c>
      <c r="AL77" s="79">
        <f t="shared" si="24"/>
        <v>-7.8010219622814057E-8</v>
      </c>
      <c r="AM77" s="79">
        <f t="shared" si="25"/>
        <v>1.3783403102579053E-5</v>
      </c>
      <c r="AN77" s="79">
        <f t="shared" si="26"/>
        <v>-5.6941885879518684E-13</v>
      </c>
    </row>
    <row r="78" spans="1:40" x14ac:dyDescent="0.3">
      <c r="A78" s="40">
        <v>18</v>
      </c>
      <c r="B78" s="40">
        <f t="shared" si="1"/>
        <v>18</v>
      </c>
      <c r="C78" s="76">
        <f t="shared" si="19"/>
        <v>0.21666666666666667</v>
      </c>
      <c r="D78" s="76">
        <f t="shared" si="20"/>
        <v>0.80378661260005879</v>
      </c>
      <c r="E78" s="76">
        <f t="shared" si="21"/>
        <v>0.56120483835258128</v>
      </c>
      <c r="F78" s="77">
        <f t="shared" si="22"/>
        <v>4377.5516332928855</v>
      </c>
      <c r="G78" s="77">
        <f t="shared" si="2"/>
        <v>4377.5516332928855</v>
      </c>
      <c r="H78" s="77">
        <f t="shared" si="3"/>
        <v>21141.817567266327</v>
      </c>
      <c r="I78" s="77">
        <f t="shared" si="4"/>
        <v>21141.817567266327</v>
      </c>
      <c r="J78" s="77">
        <f t="shared" si="5"/>
        <v>3918.0621048372027</v>
      </c>
      <c r="K78" s="77">
        <f t="shared" si="6"/>
        <v>3918.0621048372027</v>
      </c>
      <c r="L78" s="77">
        <f t="shared" si="7"/>
        <v>79645.88</v>
      </c>
      <c r="M78" s="77">
        <f t="shared" si="8"/>
        <v>1920.4399999999998</v>
      </c>
      <c r="N78" s="77">
        <f t="shared" si="9"/>
        <v>-445.04625252549965</v>
      </c>
      <c r="O78" s="77">
        <f t="shared" si="10"/>
        <v>82.474339476312821</v>
      </c>
      <c r="P78" s="77">
        <f t="shared" si="11"/>
        <v>120.9127956366267</v>
      </c>
      <c r="Q78" s="77">
        <f t="shared" si="12"/>
        <v>894.86075041962943</v>
      </c>
      <c r="R78" s="77"/>
      <c r="S78" s="76">
        <f>((4/(1+'Input-Output '!$H$25))*(1-C78*A78)*(D78*EXP(-3*C78*A78)-(E78^2*EXP(-(3*C78+4)*A78))))-((4/(1+'Input-Output '!$H$25))*(1+C78*A78)*(EXP(-C78*A78)-(D78*E78^2*EXP(-(C78+4)*A78))))+((6*'Input-Output '!$H$25*C78*A78/(1+'Input-Output '!$H$25))*(EXP(-C78*A78)+(D78*E78^2*EXP(-(C78+4)*A78))-(D78*EXP(-3*C78*A78))-(E78^2*EXP(-(3*C78+4)*A78))))-(E78*H78*EXP(-(3*C78+2)*A78))-(E78*I78*EXP(-(C78+2)*A78))</f>
        <v>0.3881201688741352</v>
      </c>
      <c r="T78" s="78">
        <f t="shared" si="0"/>
        <v>3.8342968682864999E-2</v>
      </c>
      <c r="U78" s="78">
        <f t="shared" si="13"/>
        <v>-16.182180915358643</v>
      </c>
      <c r="V78" s="78">
        <f t="shared" si="14"/>
        <v>-6.1455001397637048E-9</v>
      </c>
      <c r="W78" s="76">
        <v>-0.18799488549999999</v>
      </c>
      <c r="X78" s="40">
        <f t="shared" si="27"/>
        <v>9.9204698820775303E-2</v>
      </c>
      <c r="Y78" s="40">
        <f t="shared" si="15"/>
        <v>-7.0724230569922309E-9</v>
      </c>
      <c r="Z78" s="78">
        <f t="shared" si="16"/>
        <v>-93.587542836825222</v>
      </c>
      <c r="AA78" s="40"/>
      <c r="AB78" s="79">
        <f>-(1-D78)*('Input-Output '!$H$23*W78*X78/Z78)</f>
        <v>-9.827407366525035E-6</v>
      </c>
      <c r="AC78" s="79">
        <f>(1-D78)*(1-E78)*'Input-Output '!$H$23*W78*Y78/Z78</f>
        <v>-3.0742329807468502E-13</v>
      </c>
      <c r="AD78" s="40">
        <f>('Input-Output '!$H$23*W78*S78/Z78)/2</f>
        <v>9.7974779887022103E-5</v>
      </c>
      <c r="AE78" s="40">
        <f>(1-D78)*('Input-Output '!$H$23*W78*T78/Z78)/2</f>
        <v>1.8991639376335412E-6</v>
      </c>
      <c r="AF78" s="40">
        <f>-(1-D78)*('Input-Output '!$H$23*W78*U78/Z78)/2</f>
        <v>8.015189090052093E-4</v>
      </c>
      <c r="AG78" s="40">
        <f>-(1-D78)*(1-E78)*('Input-Output '!$H$23*W78*V78/Z78)</f>
        <v>2.6713191590211044E-13</v>
      </c>
      <c r="AH78" s="79"/>
      <c r="AI78" s="79">
        <f t="shared" si="17"/>
        <v>-8.3147823386374987E-6</v>
      </c>
      <c r="AJ78" s="79">
        <f t="shared" si="18"/>
        <v>-4.4042236468622473E-13</v>
      </c>
      <c r="AK78" s="79">
        <f t="shared" si="23"/>
        <v>8.244190127380482E-5</v>
      </c>
      <c r="AL78" s="79">
        <f t="shared" si="24"/>
        <v>1.5576028960623311E-6</v>
      </c>
      <c r="AM78" s="79">
        <f t="shared" si="25"/>
        <v>6.1073291863487662E-4</v>
      </c>
      <c r="AN78" s="79">
        <f t="shared" si="26"/>
        <v>3.8058363068527516E-13</v>
      </c>
    </row>
    <row r="79" spans="1:40" x14ac:dyDescent="0.3">
      <c r="A79" s="40">
        <v>19</v>
      </c>
      <c r="B79" s="40">
        <f t="shared" si="1"/>
        <v>19</v>
      </c>
      <c r="C79" s="76">
        <f t="shared" si="19"/>
        <v>0.21666666666666667</v>
      </c>
      <c r="D79" s="76">
        <f t="shared" si="20"/>
        <v>0.80378661260005879</v>
      </c>
      <c r="E79" s="76">
        <f t="shared" si="21"/>
        <v>0.56120483835258128</v>
      </c>
      <c r="F79" s="77">
        <f t="shared" si="22"/>
        <v>5132.7657208449245</v>
      </c>
      <c r="G79" s="77">
        <f t="shared" si="2"/>
        <v>5132.7657208449245</v>
      </c>
      <c r="H79" s="77">
        <f t="shared" si="3"/>
        <v>24814.576833483035</v>
      </c>
      <c r="I79" s="77">
        <f t="shared" si="4"/>
        <v>24814.576833483035</v>
      </c>
      <c r="J79" s="77">
        <f t="shared" si="5"/>
        <v>4608.0746399327163</v>
      </c>
      <c r="K79" s="77">
        <f t="shared" si="6"/>
        <v>4608.0746399327163</v>
      </c>
      <c r="L79" s="77">
        <f t="shared" si="7"/>
        <v>98773.605555555565</v>
      </c>
      <c r="M79" s="77">
        <f t="shared" si="8"/>
        <v>2139.5211111111112</v>
      </c>
      <c r="N79" s="77">
        <f t="shared" si="9"/>
        <v>-501.05855516002555</v>
      </c>
      <c r="O79" s="77">
        <f t="shared" si="10"/>
        <v>87.105002242957681</v>
      </c>
      <c r="P79" s="77">
        <f t="shared" si="11"/>
        <v>127.67892818995568</v>
      </c>
      <c r="Q79" s="77">
        <f t="shared" si="12"/>
        <v>990.41124474111712</v>
      </c>
      <c r="R79" s="77"/>
      <c r="S79" s="76">
        <f>((4/(1+'Input-Output '!$H$25))*(1-C79*A79)*(D79*EXP(-3*C79*A79)-(E79^2*EXP(-(3*C79+4)*A79))))-((4/(1+'Input-Output '!$H$25))*(1+C79*A79)*(EXP(-C79*A79)-(D79*E79^2*EXP(-(C79+4)*A79))))+((6*'Input-Output '!$H$25*C79*A79/(1+'Input-Output '!$H$25))*(EXP(-C79*A79)+(D79*E79^2*EXP(-(C79+4)*A79))-(D79*EXP(-3*C79*A79))-(E79^2*EXP(-(3*C79+4)*A79))))-(E79*H79*EXP(-(3*C79+2)*A79))-(E79*I79*EXP(-(C79+2)*A79))</f>
        <v>0.33027516115313044</v>
      </c>
      <c r="T79" s="78">
        <f t="shared" si="0"/>
        <v>3.4434353871327428E-2</v>
      </c>
      <c r="U79" s="78">
        <f t="shared" si="13"/>
        <v>-17.910064685920112</v>
      </c>
      <c r="V79" s="78">
        <f t="shared" si="14"/>
        <v>-1.9306617935472366E-9</v>
      </c>
      <c r="W79" s="76">
        <v>-0.10570143110000001</v>
      </c>
      <c r="X79" s="40">
        <f t="shared" si="27"/>
        <v>8.3406133674910829E-2</v>
      </c>
      <c r="Y79" s="40">
        <f t="shared" si="15"/>
        <v>-2.2050407069706124E-9</v>
      </c>
      <c r="Z79" s="78">
        <f t="shared" si="16"/>
        <v>-104.36980243273126</v>
      </c>
      <c r="AA79" s="40"/>
      <c r="AB79" s="79">
        <f>-(1-D79)*('Input-Output '!$H$23*W79*X79/Z79)</f>
        <v>-4.1656494702833965E-6</v>
      </c>
      <c r="AC79" s="79">
        <f>(1-D79)*(1-E79)*'Input-Output '!$H$23*W79*Y79/Z79</f>
        <v>-4.83240332022742E-14</v>
      </c>
      <c r="AD79" s="40">
        <f>('Input-Output '!$H$23*W79*S79/Z79)/2</f>
        <v>4.2034125306072028E-5</v>
      </c>
      <c r="AE79" s="40">
        <f>(1-D79)*('Input-Output '!$H$23*W79*T79/Z79)/2</f>
        <v>8.5989747782059321E-7</v>
      </c>
      <c r="AF79" s="40">
        <f>-(1-D79)*('Input-Output '!$H$23*W79*U79/Z79)/2</f>
        <v>4.4725158800932902E-4</v>
      </c>
      <c r="AG79" s="40">
        <f>-(1-D79)*(1-E79)*('Input-Output '!$H$23*W79*V79/Z79)</f>
        <v>4.2310948872193462E-14</v>
      </c>
      <c r="AH79" s="79"/>
      <c r="AI79" s="79">
        <f t="shared" si="17"/>
        <v>-6.9965284184042162E-6</v>
      </c>
      <c r="AJ79" s="79">
        <f t="shared" si="18"/>
        <v>-1.7787366563847963E-13</v>
      </c>
      <c r="AK79" s="79">
        <f t="shared" si="23"/>
        <v>7.0004452596547062E-5</v>
      </c>
      <c r="AL79" s="79">
        <f t="shared" si="24"/>
        <v>1.3795307077270672E-6</v>
      </c>
      <c r="AM79" s="79">
        <f t="shared" si="25"/>
        <v>6.243852485072691E-4</v>
      </c>
      <c r="AN79" s="79">
        <f t="shared" si="26"/>
        <v>1.5472143238715195E-13</v>
      </c>
    </row>
    <row r="80" spans="1:40" x14ac:dyDescent="0.3">
      <c r="A80" s="40">
        <v>20</v>
      </c>
      <c r="B80" s="40">
        <f t="shared" si="1"/>
        <v>20</v>
      </c>
      <c r="C80" s="76">
        <f t="shared" si="19"/>
        <v>0.21666666666666667</v>
      </c>
      <c r="D80" s="76">
        <f t="shared" si="20"/>
        <v>0.80378661260005879</v>
      </c>
      <c r="E80" s="76">
        <f t="shared" si="21"/>
        <v>0.56120483835258128</v>
      </c>
      <c r="F80" s="77">
        <f t="shared" si="22"/>
        <v>5969.7420610023692</v>
      </c>
      <c r="G80" s="77">
        <f t="shared" si="2"/>
        <v>5969.7420610023692</v>
      </c>
      <c r="H80" s="77">
        <f t="shared" si="3"/>
        <v>28890.156103044177</v>
      </c>
      <c r="I80" s="77">
        <f t="shared" si="4"/>
        <v>28890.156103044177</v>
      </c>
      <c r="J80" s="77">
        <f t="shared" si="5"/>
        <v>5375.6697372481149</v>
      </c>
      <c r="K80" s="77">
        <f t="shared" si="6"/>
        <v>5375.6697372481149</v>
      </c>
      <c r="L80" s="77">
        <f t="shared" si="7"/>
        <v>121161.55555555556</v>
      </c>
      <c r="M80" s="77">
        <f t="shared" si="8"/>
        <v>2370.4444444444448</v>
      </c>
      <c r="N80" s="77">
        <f t="shared" si="9"/>
        <v>-560.36941209407928</v>
      </c>
      <c r="O80" s="77">
        <f t="shared" si="10"/>
        <v>91.73566500960257</v>
      </c>
      <c r="P80" s="77">
        <f t="shared" si="11"/>
        <v>134.44506074328464</v>
      </c>
      <c r="Q80" s="77">
        <f t="shared" si="12"/>
        <v>1090.7814499225103</v>
      </c>
      <c r="R80" s="77"/>
      <c r="S80" s="76">
        <f>((4/(1+'Input-Output '!$H$25))*(1-C80*A80)*(D80*EXP(-3*C80*A80)-(E80^2*EXP(-(3*C80+4)*A80))))-((4/(1+'Input-Output '!$H$25))*(1+C80*A80)*(EXP(-C80*A80)-(D80*E80^2*EXP(-(C80+4)*A80))))+((6*'Input-Output '!$H$25*C80*A80/(1+'Input-Output '!$H$25))*(EXP(-C80*A80)+(D80*E80^2*EXP(-(C80+4)*A80))-(D80*EXP(-3*C80*A80))-(E80^2*EXP(-(3*C80+4)*A80))))-(E80*H80*EXP(-(3*C80+2)*A80))-(E80*I80*EXP(-(C80+2)*A80))</f>
        <v>0.28022908743727681</v>
      </c>
      <c r="T80" s="78">
        <f t="shared" si="0"/>
        <v>3.0586302876686587E-2</v>
      </c>
      <c r="U80" s="78">
        <f t="shared" si="13"/>
        <v>-19.72510552946423</v>
      </c>
      <c r="V80" s="78">
        <f t="shared" si="14"/>
        <v>-6.0461768454022464E-10</v>
      </c>
      <c r="W80" s="76">
        <v>6.6833124179999995E-2</v>
      </c>
      <c r="X80" s="40">
        <f t="shared" si="27"/>
        <v>6.9999276005409589E-2</v>
      </c>
      <c r="Y80" s="40">
        <f t="shared" si="15"/>
        <v>-6.8585387687556541E-10</v>
      </c>
      <c r="Z80" s="78">
        <f t="shared" si="16"/>
        <v>-115.73676790801315</v>
      </c>
      <c r="AA80" s="40"/>
      <c r="AB80" s="79">
        <f>-(1-D80)*('Input-Output '!$H$23*W80*X80/Z80)</f>
        <v>1.9933918940025507E-6</v>
      </c>
      <c r="AC80" s="79">
        <f>(1-D80)*(1-E80)*'Input-Output '!$H$23*W80*Y80/Z80</f>
        <v>8.5702317864663884E-15</v>
      </c>
      <c r="AD80" s="40">
        <f>('Input-Output '!$H$23*W80*S80/Z80)/2</f>
        <v>-2.0335446903210908E-5</v>
      </c>
      <c r="AE80" s="40">
        <f>(1-D80)*('Input-Output '!$H$23*W80*T80/Z80)/2</f>
        <v>-4.3550799166252872E-7</v>
      </c>
      <c r="AF80" s="40">
        <f>-(1-D80)*('Input-Output '!$H$23*W80*U80/Z80)/2</f>
        <v>-2.8085908679784219E-4</v>
      </c>
      <c r="AG80" s="40">
        <f>-(1-D80)*(1-E80)*('Input-Output '!$H$23*W80*V80/Z80)</f>
        <v>-7.5551278098942072E-15</v>
      </c>
      <c r="AH80" s="79"/>
      <c r="AI80" s="79">
        <f t="shared" si="17"/>
        <v>-1.0861287881404229E-6</v>
      </c>
      <c r="AJ80" s="79">
        <f t="shared" si="18"/>
        <v>-1.9876900707903906E-14</v>
      </c>
      <c r="AK80" s="79">
        <f t="shared" si="23"/>
        <v>1.084933920143056E-5</v>
      </c>
      <c r="AL80" s="79">
        <f t="shared" si="24"/>
        <v>2.1219474307903225E-7</v>
      </c>
      <c r="AM80" s="79">
        <f t="shared" si="25"/>
        <v>8.3196250605743413E-5</v>
      </c>
      <c r="AN80" s="79">
        <f t="shared" si="26"/>
        <v>1.7377910531149629E-14</v>
      </c>
    </row>
    <row r="81" spans="1:40" x14ac:dyDescent="0.3">
      <c r="A81" s="40">
        <v>21</v>
      </c>
      <c r="B81" s="40">
        <f t="shared" si="1"/>
        <v>21</v>
      </c>
      <c r="C81" s="76">
        <f t="shared" si="19"/>
        <v>0.21666666666666667</v>
      </c>
      <c r="D81" s="76">
        <f t="shared" si="20"/>
        <v>0.80378661260005879</v>
      </c>
      <c r="E81" s="76">
        <f t="shared" si="21"/>
        <v>0.56120483835258128</v>
      </c>
      <c r="F81" s="77">
        <f t="shared" si="22"/>
        <v>6892.6603441507395</v>
      </c>
      <c r="G81" s="77">
        <f t="shared" si="2"/>
        <v>6892.6603441507395</v>
      </c>
      <c r="H81" s="77">
        <f t="shared" si="3"/>
        <v>33389.532962218756</v>
      </c>
      <c r="I81" s="77">
        <f t="shared" si="4"/>
        <v>33389.532962218756</v>
      </c>
      <c r="J81" s="77">
        <f t="shared" si="5"/>
        <v>6225.027087168919</v>
      </c>
      <c r="K81" s="77">
        <f t="shared" si="6"/>
        <v>6225.027087168919</v>
      </c>
      <c r="L81" s="77">
        <f t="shared" si="7"/>
        <v>147161.25000000003</v>
      </c>
      <c r="M81" s="77">
        <f t="shared" si="8"/>
        <v>2613.21</v>
      </c>
      <c r="N81" s="77">
        <f t="shared" si="9"/>
        <v>-622.97882332766108</v>
      </c>
      <c r="O81" s="77">
        <f t="shared" si="10"/>
        <v>96.366327776247417</v>
      </c>
      <c r="P81" s="77">
        <f t="shared" si="11"/>
        <v>141.2111932966136</v>
      </c>
      <c r="Q81" s="77">
        <f t="shared" si="12"/>
        <v>1195.9713659638091</v>
      </c>
      <c r="R81" s="77"/>
      <c r="S81" s="76">
        <f>((4/(1+'Input-Output '!$H$25))*(1-C81*A81)*(D81*EXP(-3*C81*A81)-(E81^2*EXP(-(3*C81+4)*A81))))-((4/(1+'Input-Output '!$H$25))*(1+C81*A81)*(EXP(-C81*A81)-(D81*E81^2*EXP(-(C81+4)*A81))))+((6*'Input-Output '!$H$25*C81*A81/(1+'Input-Output '!$H$25))*(EXP(-C81*A81)+(D81*E81^2*EXP(-(C81+4)*A81))-(D81*EXP(-3*C81*A81))-(E81^2*EXP(-(3*C81+4)*A81))))-(E81*H81*EXP(-(3*C81+2)*A81))-(E81*I81*EXP(-(C81+2)*A81))</f>
        <v>0.23714268811642333</v>
      </c>
      <c r="T81" s="78">
        <f t="shared" si="0"/>
        <v>2.6926690539985865E-2</v>
      </c>
      <c r="U81" s="78">
        <f t="shared" si="13"/>
        <v>-21.627303437734472</v>
      </c>
      <c r="V81" s="78">
        <f t="shared" si="14"/>
        <v>-1.8880523632341326E-10</v>
      </c>
      <c r="W81" s="76">
        <v>0.1711202728</v>
      </c>
      <c r="X81" s="40">
        <f t="shared" si="27"/>
        <v>5.8651351379436487E-2</v>
      </c>
      <c r="Y81" s="40">
        <f t="shared" si="15"/>
        <v>-2.1286065211042765E-10</v>
      </c>
      <c r="Z81" s="78">
        <f t="shared" si="16"/>
        <v>-127.68803482135097</v>
      </c>
      <c r="AA81" s="40"/>
      <c r="AB81" s="79">
        <f>-(1-D81)*('Input-Output '!$H$23*W81*X81/Z81)</f>
        <v>3.8762163633166459E-6</v>
      </c>
      <c r="AC81" s="79">
        <f>(1-D81)*(1-E81)*'Input-Output '!$H$23*W81*Y81/Z81</f>
        <v>6.1728710677157928E-15</v>
      </c>
      <c r="AD81" s="40">
        <f>('Input-Output '!$H$23*W81*S81/Z81)/2</f>
        <v>-3.9937520171717197E-5</v>
      </c>
      <c r="AE81" s="40">
        <f>(1-D81)*('Input-Output '!$H$23*W81*T81/Z81)/2</f>
        <v>-8.8978067875901303E-7</v>
      </c>
      <c r="AF81" s="40">
        <f>-(1-D81)*('Input-Output '!$H$23*W81*U81/Z81)/2</f>
        <v>-7.1466475629368669E-4</v>
      </c>
      <c r="AG81" s="40">
        <f>-(1-D81)*(1-E81)*('Input-Output '!$H$23*W81*V81/Z81)</f>
        <v>-5.4752739370986197E-15</v>
      </c>
      <c r="AH81" s="79"/>
      <c r="AI81" s="79">
        <f t="shared" si="17"/>
        <v>2.9348041286595981E-6</v>
      </c>
      <c r="AJ81" s="79">
        <f t="shared" si="18"/>
        <v>7.3715514270910906E-15</v>
      </c>
      <c r="AK81" s="79">
        <f t="shared" si="23"/>
        <v>-3.0136483537464054E-5</v>
      </c>
      <c r="AL81" s="79">
        <f t="shared" si="24"/>
        <v>-6.6264433521077082E-7</v>
      </c>
      <c r="AM81" s="79">
        <f t="shared" si="25"/>
        <v>-4.9776192154576439E-4</v>
      </c>
      <c r="AN81" s="79">
        <f t="shared" si="26"/>
        <v>-6.5152008734964134E-15</v>
      </c>
    </row>
    <row r="82" spans="1:40" x14ac:dyDescent="0.3">
      <c r="A82" s="40">
        <v>22</v>
      </c>
      <c r="B82" s="40">
        <f t="shared" si="1"/>
        <v>22</v>
      </c>
      <c r="C82" s="76">
        <f t="shared" si="19"/>
        <v>0.21666666666666667</v>
      </c>
      <c r="D82" s="76">
        <f t="shared" si="20"/>
        <v>0.80378661260005879</v>
      </c>
      <c r="E82" s="76">
        <f t="shared" si="21"/>
        <v>0.56120483835258128</v>
      </c>
      <c r="F82" s="77">
        <f t="shared" si="22"/>
        <v>7905.7002606755559</v>
      </c>
      <c r="G82" s="77">
        <f t="shared" si="2"/>
        <v>7905.7002606755559</v>
      </c>
      <c r="H82" s="77">
        <f t="shared" si="3"/>
        <v>38333.684997275748</v>
      </c>
      <c r="I82" s="77">
        <f t="shared" si="4"/>
        <v>38333.684997275748</v>
      </c>
      <c r="J82" s="77">
        <f t="shared" si="5"/>
        <v>7160.3263800806499</v>
      </c>
      <c r="K82" s="77">
        <f t="shared" si="6"/>
        <v>7160.3263800806499</v>
      </c>
      <c r="L82" s="77">
        <f t="shared" si="7"/>
        <v>177142.23555555558</v>
      </c>
      <c r="M82" s="77">
        <f t="shared" si="8"/>
        <v>2867.8177777777778</v>
      </c>
      <c r="N82" s="77">
        <f t="shared" si="9"/>
        <v>-688.88678886077048</v>
      </c>
      <c r="O82" s="77">
        <f t="shared" si="10"/>
        <v>100.99699054289229</v>
      </c>
      <c r="P82" s="77">
        <f t="shared" si="11"/>
        <v>147.97732584994259</v>
      </c>
      <c r="Q82" s="77">
        <f t="shared" si="12"/>
        <v>1305.9809928650131</v>
      </c>
      <c r="R82" s="77"/>
      <c r="S82" s="76">
        <f>((4/(1+'Input-Output '!$H$25))*(1-C82*A82)*(D82*EXP(-3*C82*A82)-(E82^2*EXP(-(3*C82+4)*A82))))-((4/(1+'Input-Output '!$H$25))*(1+C82*A82)*(EXP(-C82*A82)-(D82*E82^2*EXP(-(C82+4)*A82))))+((6*'Input-Output '!$H$25*C82*A82/(1+'Input-Output '!$H$25))*(EXP(-C82*A82)+(D82*E82^2*EXP(-(C82+4)*A82))-(D82*EXP(-3*C82*A82))-(E82^2*EXP(-(3*C82+4)*A82))))-(E82*H82*EXP(-(3*C82+2)*A82))-(E82*I82*EXP(-(C82+2)*A82))</f>
        <v>0.20020591618715181</v>
      </c>
      <c r="T82" s="78">
        <f t="shared" si="0"/>
        <v>2.3529912952989607E-2</v>
      </c>
      <c r="U82" s="78">
        <f t="shared" si="13"/>
        <v>-23.616658408139426</v>
      </c>
      <c r="V82" s="78">
        <f t="shared" si="14"/>
        <v>-5.8805938204906153E-11</v>
      </c>
      <c r="W82" s="76">
        <v>0.1171777896</v>
      </c>
      <c r="X82" s="40">
        <f t="shared" si="27"/>
        <v>4.906867436388955E-2</v>
      </c>
      <c r="Y82" s="40">
        <f t="shared" si="15"/>
        <v>-6.5929894213615893E-11</v>
      </c>
      <c r="Z82" s="78">
        <f t="shared" si="16"/>
        <v>-140.22329572547554</v>
      </c>
      <c r="AA82" s="40"/>
      <c r="AB82" s="79">
        <f>-(1-D82)*('Input-Output '!$H$23*W82*X82/Z82)</f>
        <v>2.0221258587270584E-6</v>
      </c>
      <c r="AC82" s="79">
        <f>(1-D82)*(1-E82)*'Input-Output '!$H$23*W82*Y82/Z82</f>
        <v>1.1921971156262389E-15</v>
      </c>
      <c r="AD82" s="40">
        <f>('Input-Output '!$H$23*W82*S82/Z82)/2</f>
        <v>-2.1024328492303153E-5</v>
      </c>
      <c r="AE82" s="40">
        <f>(1-D82)*('Input-Output '!$H$23*W82*T82/Z82)/2</f>
        <v>-4.8483524420268709E-7</v>
      </c>
      <c r="AF82" s="40">
        <f>-(1-D82)*('Input-Output '!$H$23*W82*U82/Z82)/2</f>
        <v>-4.8662263942234047E-4</v>
      </c>
      <c r="AG82" s="40">
        <f>-(1-D82)*(1-E82)*('Input-Output '!$H$23*W82*V82/Z82)</f>
        <v>-1.0633760412602807E-15</v>
      </c>
      <c r="AH82" s="79"/>
      <c r="AI82" s="79">
        <f t="shared" si="17"/>
        <v>2.9491711110218522E-6</v>
      </c>
      <c r="AJ82" s="79">
        <f t="shared" si="18"/>
        <v>3.682534091671016E-15</v>
      </c>
      <c r="AK82" s="79">
        <f t="shared" si="23"/>
        <v>-3.0480924332010177E-5</v>
      </c>
      <c r="AL82" s="79">
        <f t="shared" si="24"/>
        <v>-6.8730796148085006E-7</v>
      </c>
      <c r="AM82" s="79">
        <f t="shared" si="25"/>
        <v>-6.0064369785801355E-4</v>
      </c>
      <c r="AN82" s="79">
        <f t="shared" si="26"/>
        <v>-3.2693249891794501E-15</v>
      </c>
    </row>
    <row r="83" spans="1:40" x14ac:dyDescent="0.3">
      <c r="A83" s="40">
        <v>23</v>
      </c>
      <c r="B83" s="40">
        <f t="shared" si="1"/>
        <v>23</v>
      </c>
      <c r="C83" s="76">
        <f t="shared" si="19"/>
        <v>0.21666666666666667</v>
      </c>
      <c r="D83" s="76">
        <f t="shared" si="20"/>
        <v>0.80378661260005879</v>
      </c>
      <c r="E83" s="76">
        <f t="shared" si="21"/>
        <v>0.56120483835258128</v>
      </c>
      <c r="F83" s="77">
        <f t="shared" si="22"/>
        <v>9013.0415009623393</v>
      </c>
      <c r="G83" s="77">
        <f t="shared" si="2"/>
        <v>9013.0415009623393</v>
      </c>
      <c r="H83" s="77">
        <f t="shared" si="3"/>
        <v>43743.589794484156</v>
      </c>
      <c r="I83" s="77">
        <f t="shared" si="4"/>
        <v>43743.589794484156</v>
      </c>
      <c r="J83" s="77">
        <f t="shared" si="5"/>
        <v>8185.7473063688249</v>
      </c>
      <c r="K83" s="77">
        <f t="shared" si="6"/>
        <v>8185.7473063688249</v>
      </c>
      <c r="L83" s="77">
        <f t="shared" si="7"/>
        <v>211492.08555555556</v>
      </c>
      <c r="M83" s="77">
        <f t="shared" si="8"/>
        <v>3134.2677777777781</v>
      </c>
      <c r="N83" s="77">
        <f t="shared" si="9"/>
        <v>-758.09330869340783</v>
      </c>
      <c r="O83" s="77">
        <f t="shared" si="10"/>
        <v>105.62765330953717</v>
      </c>
      <c r="P83" s="77">
        <f t="shared" si="11"/>
        <v>154.74345840327157</v>
      </c>
      <c r="Q83" s="77">
        <f t="shared" si="12"/>
        <v>1420.8103306261232</v>
      </c>
      <c r="R83" s="77"/>
      <c r="S83" s="76">
        <f>((4/(1+'Input-Output '!$H$25))*(1-C83*A83)*(D83*EXP(-3*C83*A83)-(E83^2*EXP(-(3*C83+4)*A83))))-((4/(1+'Input-Output '!$H$25))*(1+C83*A83)*(EXP(-C83*A83)-(D83*E83^2*EXP(-(C83+4)*A83))))+((6*'Input-Output '!$H$25*C83*A83/(1+'Input-Output '!$H$25))*(EXP(-C83*A83)+(D83*E83^2*EXP(-(C83+4)*A83))-(D83*EXP(-3*C83*A83))-(E83^2*EXP(-(3*C83+4)*A83))))-(E83*H83*EXP(-(3*C83+2)*A83))-(E83*I83*EXP(-(C83+2)*A83))</f>
        <v>0.16865919083940137</v>
      </c>
      <c r="T83" s="78">
        <f t="shared" si="0"/>
        <v>2.0433451380336389E-2</v>
      </c>
      <c r="U83" s="78">
        <f t="shared" si="13"/>
        <v>-25.693170439868204</v>
      </c>
      <c r="V83" s="78">
        <f t="shared" si="14"/>
        <v>-1.8272719986694886E-11</v>
      </c>
      <c r="W83" s="76">
        <v>-3.951932188E-2</v>
      </c>
      <c r="X83" s="40">
        <f t="shared" si="27"/>
        <v>4.0993966160990644E-2</v>
      </c>
      <c r="Y83" s="40">
        <f t="shared" si="15"/>
        <v>-2.0382615265143897E-11</v>
      </c>
      <c r="Z83" s="78">
        <f t="shared" si="16"/>
        <v>-153.34231970424992</v>
      </c>
      <c r="AA83" s="40"/>
      <c r="AB83" s="79">
        <f>-(1-D83)*('Input-Output '!$H$23*W83*X83/Z83)</f>
        <v>-5.2101007304514842E-7</v>
      </c>
      <c r="AC83" s="79">
        <f>(1-D83)*(1-E83)*'Input-Output '!$H$23*W83*Y83/Z83</f>
        <v>-1.1367053885746887E-16</v>
      </c>
      <c r="AD83" s="40">
        <f>('Input-Output '!$H$23*W83*S83/Z83)/2</f>
        <v>5.4623253332783991E-6</v>
      </c>
      <c r="AE83" s="40">
        <f>(1-D83)*('Input-Output '!$H$23*W83*T83/Z83)/2</f>
        <v>1.2984879231280855E-7</v>
      </c>
      <c r="AF83" s="40">
        <f>-(1-D83)*('Input-Output '!$H$23*W83*U83/Z83)/2</f>
        <v>1.6327281623674066E-4</v>
      </c>
      <c r="AG83" s="40">
        <f>-(1-D83)*(1-E83)*('Input-Output '!$H$23*W83*V83/Z83)</f>
        <v>1.0190399515763932E-16</v>
      </c>
      <c r="AH83" s="79"/>
      <c r="AI83" s="79">
        <f t="shared" si="17"/>
        <v>7.5055789284095506E-7</v>
      </c>
      <c r="AJ83" s="79">
        <f t="shared" si="18"/>
        <v>5.3926328838438497E-16</v>
      </c>
      <c r="AK83" s="79">
        <f t="shared" si="23"/>
        <v>-7.7810015795123766E-6</v>
      </c>
      <c r="AL83" s="79">
        <f t="shared" si="24"/>
        <v>-1.7749322594493927E-7</v>
      </c>
      <c r="AM83" s="79">
        <f t="shared" si="25"/>
        <v>-1.6167491159279989E-4</v>
      </c>
      <c r="AN83" s="79">
        <f t="shared" si="26"/>
        <v>-4.8073602305132071E-16</v>
      </c>
    </row>
    <row r="84" spans="1:40" x14ac:dyDescent="0.3">
      <c r="A84" s="40">
        <v>24</v>
      </c>
      <c r="B84" s="40">
        <f t="shared" si="1"/>
        <v>24</v>
      </c>
      <c r="C84" s="76">
        <f t="shared" si="19"/>
        <v>0.21666666666666667</v>
      </c>
      <c r="D84" s="76">
        <f t="shared" si="20"/>
        <v>0.80378661260005879</v>
      </c>
      <c r="E84" s="76">
        <f t="shared" si="21"/>
        <v>0.56120483835258128</v>
      </c>
      <c r="F84" s="77">
        <f t="shared" si="22"/>
        <v>10218.863755396609</v>
      </c>
      <c r="G84" s="77">
        <f t="shared" si="2"/>
        <v>10218.863755396609</v>
      </c>
      <c r="H84" s="77">
        <f t="shared" si="3"/>
        <v>49640.224940112974</v>
      </c>
      <c r="I84" s="77">
        <f t="shared" si="4"/>
        <v>49640.224940112974</v>
      </c>
      <c r="J84" s="77">
        <f t="shared" si="5"/>
        <v>9305.4695564189697</v>
      </c>
      <c r="K84" s="77">
        <f t="shared" si="6"/>
        <v>9305.4695564189697</v>
      </c>
      <c r="L84" s="77">
        <f t="shared" si="7"/>
        <v>250616.40000000002</v>
      </c>
      <c r="M84" s="77">
        <f t="shared" si="8"/>
        <v>3412.56</v>
      </c>
      <c r="N84" s="77">
        <f t="shared" si="9"/>
        <v>-830.59838282557325</v>
      </c>
      <c r="O84" s="77">
        <f t="shared" si="10"/>
        <v>110.25831607618203</v>
      </c>
      <c r="P84" s="77">
        <f t="shared" si="11"/>
        <v>161.50959095660053</v>
      </c>
      <c r="Q84" s="77">
        <f t="shared" si="12"/>
        <v>1540.4593792471387</v>
      </c>
      <c r="R84" s="77"/>
      <c r="S84" s="76">
        <f>((4/(1+'Input-Output '!$H$25))*(1-C84*A84)*(D84*EXP(-3*C84*A84)-(E84^2*EXP(-(3*C84+4)*A84))))-((4/(1+'Input-Output '!$H$25))*(1+C84*A84)*(EXP(-C84*A84)-(D84*E84^2*EXP(-(C84+4)*A84))))+((6*'Input-Output '!$H$25*C84*A84/(1+'Input-Output '!$H$25))*(EXP(-C84*A84)+(D84*E84^2*EXP(-(C84+4)*A84))-(D84*EXP(-3*C84*A84))-(E84^2*EXP(-(3*C84+4)*A84))))-(E84*H84*EXP(-(3*C84+2)*A84))-(E84*I84*EXP(-(C84+2)*A84))</f>
        <v>0.14180492420690116</v>
      </c>
      <c r="T84" s="78">
        <f t="shared" si="0"/>
        <v>1.764976754061013E-2</v>
      </c>
      <c r="U84" s="78">
        <f t="shared" si="13"/>
        <v>-27.856839532667735</v>
      </c>
      <c r="V84" s="78">
        <f t="shared" si="14"/>
        <v>-5.6656372301796581E-12</v>
      </c>
      <c r="W84" s="76">
        <v>-0.15403806519999999</v>
      </c>
      <c r="X84" s="40">
        <f t="shared" si="27"/>
        <v>3.4203266164736047E-2</v>
      </c>
      <c r="Y84" s="40">
        <f t="shared" si="15"/>
        <v>-6.2905540750257977E-12</v>
      </c>
      <c r="Z84" s="78">
        <f t="shared" si="16"/>
        <v>-167.0449351015275</v>
      </c>
      <c r="AA84" s="40"/>
      <c r="AB84" s="79">
        <f>-(1-D84)*('Input-Output '!$H$23*W84*X84/Z84)</f>
        <v>-1.5553962570014794E-6</v>
      </c>
      <c r="AC84" s="79">
        <f>(1-D84)*(1-E84)*'Input-Output '!$H$23*W84*Y84/Z84</f>
        <v>-1.2552325704531635E-16</v>
      </c>
      <c r="AD84" s="40">
        <f>('Input-Output '!$H$23*W84*S84/Z84)/2</f>
        <v>1.6432594953298315E-5</v>
      </c>
      <c r="AE84" s="40">
        <f>(1-D84)*('Input-Output '!$H$23*W84*T84/Z84)/2</f>
        <v>4.0131229335511405E-7</v>
      </c>
      <c r="AF84" s="40">
        <f>-(1-D84)*('Input-Output '!$H$23*W84*U84/Z84)/2</f>
        <v>6.3339599984860975E-4</v>
      </c>
      <c r="AG84" s="40">
        <f>-(1-D84)*(1-E84)*('Input-Output '!$H$23*W84*V84/Z84)</f>
        <v>1.1305351323387818E-16</v>
      </c>
      <c r="AH84" s="79"/>
      <c r="AI84" s="79">
        <f t="shared" si="17"/>
        <v>-1.038203165023314E-6</v>
      </c>
      <c r="AJ84" s="79">
        <f t="shared" si="18"/>
        <v>-1.195968979513926E-16</v>
      </c>
      <c r="AK84" s="79">
        <f t="shared" si="23"/>
        <v>1.0947460143288358E-5</v>
      </c>
      <c r="AL84" s="79">
        <f t="shared" si="24"/>
        <v>2.655805428339613E-7</v>
      </c>
      <c r="AM84" s="79">
        <f t="shared" si="25"/>
        <v>3.9833440804267519E-4</v>
      </c>
      <c r="AN84" s="79">
        <f t="shared" si="26"/>
        <v>1.0747875419575875E-16</v>
      </c>
    </row>
    <row r="85" spans="1:40" x14ac:dyDescent="0.3">
      <c r="A85" s="40">
        <v>25</v>
      </c>
      <c r="B85" s="40">
        <f t="shared" si="1"/>
        <v>25</v>
      </c>
      <c r="C85" s="76">
        <f t="shared" si="19"/>
        <v>0.21666666666666667</v>
      </c>
      <c r="D85" s="76">
        <f t="shared" si="20"/>
        <v>0.80378661260005879</v>
      </c>
      <c r="E85" s="76">
        <f t="shared" si="21"/>
        <v>0.56120483835258128</v>
      </c>
      <c r="F85" s="77">
        <f t="shared" si="22"/>
        <v>11527.346714363886</v>
      </c>
      <c r="G85" s="77">
        <f t="shared" si="2"/>
        <v>11527.346714363886</v>
      </c>
      <c r="H85" s="77">
        <f t="shared" si="3"/>
        <v>56044.568020431187</v>
      </c>
      <c r="I85" s="77">
        <f t="shared" si="4"/>
        <v>56044.568020431187</v>
      </c>
      <c r="J85" s="77">
        <f t="shared" si="5"/>
        <v>10523.672820616599</v>
      </c>
      <c r="K85" s="77">
        <f t="shared" si="6"/>
        <v>10523.672820616599</v>
      </c>
      <c r="L85" s="77">
        <f t="shared" si="7"/>
        <v>294938.80555555556</v>
      </c>
      <c r="M85" s="77">
        <f t="shared" si="8"/>
        <v>3702.6944444444443</v>
      </c>
      <c r="N85" s="77">
        <f t="shared" si="9"/>
        <v>-906.40201125726617</v>
      </c>
      <c r="O85" s="77">
        <f t="shared" si="10"/>
        <v>114.88897884282692</v>
      </c>
      <c r="P85" s="77">
        <f t="shared" si="11"/>
        <v>168.27572350992952</v>
      </c>
      <c r="Q85" s="77">
        <f t="shared" si="12"/>
        <v>1664.9281387280596</v>
      </c>
      <c r="R85" s="77"/>
      <c r="S85" s="76">
        <f>((4/(1+'Input-Output '!$H$25))*(1-C85*A85)*(D85*EXP(-3*C85*A85)-(E85^2*EXP(-(3*C85+4)*A85))))-((4/(1+'Input-Output '!$H$25))*(1+C85*A85)*(EXP(-C85*A85)-(D85*E85^2*EXP(-(C85+4)*A85))))+((6*'Input-Output '!$H$25*C85*A85/(1+'Input-Output '!$H$25))*(EXP(-C85*A85)+(D85*E85^2*EXP(-(C85+4)*A85))-(D85*EXP(-3*C85*A85))-(E85^2*EXP(-(3*C85+4)*A85))))-(E85*H85*EXP(-(3*C85+2)*A85))-(E85*I85*EXP(-(C85+2)*A85))</f>
        <v>0.11901244751545967</v>
      </c>
      <c r="T85" s="78">
        <f t="shared" si="0"/>
        <v>1.5174821771773933E-2</v>
      </c>
      <c r="U85" s="78">
        <f t="shared" si="13"/>
        <v>-30.107665686459253</v>
      </c>
      <c r="V85" s="78">
        <f t="shared" si="14"/>
        <v>-1.7532188992821018E-12</v>
      </c>
      <c r="W85" s="76">
        <v>-0.12535024959999999</v>
      </c>
      <c r="X85" s="40">
        <f t="shared" si="27"/>
        <v>2.8502685202266349E-2</v>
      </c>
      <c r="Y85" s="40">
        <f t="shared" si="15"/>
        <v>-1.9383155184446865E-12</v>
      </c>
      <c r="Z85" s="78">
        <f t="shared" si="16"/>
        <v>-181.33101544823461</v>
      </c>
      <c r="AA85" s="40"/>
      <c r="AB85" s="79">
        <f>-(1-D85)*('Input-Output '!$H$23*W85*X85/Z85)</f>
        <v>-9.7166735569011671E-7</v>
      </c>
      <c r="AC85" s="79">
        <f>(1-D85)*(1-E85)*'Input-Output '!$H$23*W85*Y85/Z85</f>
        <v>-2.8994667919431133E-17</v>
      </c>
      <c r="AD85" s="40">
        <f>('Input-Output '!$H$23*W85*S85/Z85)/2</f>
        <v>1.0338691860829442E-5</v>
      </c>
      <c r="AE85" s="40">
        <f>(1-D85)*('Input-Output '!$H$23*W85*T85/Z85)/2</f>
        <v>2.5865771662236184E-7</v>
      </c>
      <c r="AF85" s="40">
        <f>-(1-D85)*('Input-Output '!$H$23*W85*U85/Z85)/2</f>
        <v>5.1319087475375452E-4</v>
      </c>
      <c r="AG85" s="40">
        <f>-(1-D85)*(1-E85)*('Input-Output '!$H$23*W85*V85/Z85)</f>
        <v>2.6225864308997825E-17</v>
      </c>
      <c r="AH85" s="79"/>
      <c r="AI85" s="79">
        <f t="shared" si="17"/>
        <v>-1.263531806345798E-6</v>
      </c>
      <c r="AJ85" s="79">
        <f t="shared" si="18"/>
        <v>-7.725896248237374E-17</v>
      </c>
      <c r="AK85" s="79">
        <f t="shared" si="23"/>
        <v>1.3385643407063879E-5</v>
      </c>
      <c r="AL85" s="79">
        <f t="shared" si="24"/>
        <v>3.2998500498873795E-7</v>
      </c>
      <c r="AM85" s="79">
        <f t="shared" si="25"/>
        <v>5.7329343730118214E-4</v>
      </c>
      <c r="AN85" s="79">
        <f t="shared" si="26"/>
        <v>6.9639688771438001E-17</v>
      </c>
    </row>
    <row r="86" spans="1:40" x14ac:dyDescent="0.3">
      <c r="A86" s="40">
        <v>26</v>
      </c>
      <c r="B86" s="40">
        <f t="shared" si="1"/>
        <v>26</v>
      </c>
      <c r="C86" s="76">
        <f t="shared" si="19"/>
        <v>0.21666666666666667</v>
      </c>
      <c r="D86" s="76">
        <f t="shared" si="20"/>
        <v>0.80378661260005879</v>
      </c>
      <c r="E86" s="76">
        <f t="shared" si="21"/>
        <v>0.56120483835258128</v>
      </c>
      <c r="F86" s="77">
        <f t="shared" si="22"/>
        <v>12942.670068249692</v>
      </c>
      <c r="G86" s="77">
        <f t="shared" si="2"/>
        <v>12942.670068249692</v>
      </c>
      <c r="H86" s="77">
        <f t="shared" si="3"/>
        <v>62977.596621707795</v>
      </c>
      <c r="I86" s="77">
        <f t="shared" si="4"/>
        <v>62977.596621707795</v>
      </c>
      <c r="J86" s="77">
        <f t="shared" si="5"/>
        <v>11844.536789347238</v>
      </c>
      <c r="K86" s="77">
        <f t="shared" si="6"/>
        <v>11844.536789347238</v>
      </c>
      <c r="L86" s="77">
        <f t="shared" si="7"/>
        <v>344900.95555555559</v>
      </c>
      <c r="M86" s="77">
        <f t="shared" si="8"/>
        <v>4004.6711111111113</v>
      </c>
      <c r="N86" s="77">
        <f t="shared" si="9"/>
        <v>-985.50419398848737</v>
      </c>
      <c r="O86" s="77">
        <f t="shared" si="10"/>
        <v>119.51964160947179</v>
      </c>
      <c r="P86" s="77">
        <f t="shared" si="11"/>
        <v>175.04185606325851</v>
      </c>
      <c r="Q86" s="77">
        <f t="shared" si="12"/>
        <v>1794.2166090688863</v>
      </c>
      <c r="R86" s="77"/>
      <c r="S86" s="76">
        <f>((4/(1+'Input-Output '!$H$25))*(1-C86*A86)*(D86*EXP(-3*C86*A86)-(E86^2*EXP(-(3*C86+4)*A86))))-((4/(1+'Input-Output '!$H$25))*(1+C86*A86)*(EXP(-C86*A86)-(D86*E86^2*EXP(-(C86+4)*A86))))+((6*'Input-Output '!$H$25*C86*A86/(1+'Input-Output '!$H$25))*(EXP(-C86*A86)+(D86*E86^2*EXP(-(C86+4)*A86))-(D86*EXP(-3*C86*A86))-(E86^2*EXP(-(3*C86+4)*A86))))-(E86*H86*EXP(-(3*C86+2)*A86))-(E86*I86*EXP(-(C86+2)*A86))</f>
        <v>9.9718554314871116E-2</v>
      </c>
      <c r="T86" s="78">
        <f t="shared" si="0"/>
        <v>1.299413877279287E-2</v>
      </c>
      <c r="U86" s="78">
        <f t="shared" si="13"/>
        <v>-32.445648901218306</v>
      </c>
      <c r="V86" s="78">
        <f t="shared" si="14"/>
        <v>-5.4154515627482772E-13</v>
      </c>
      <c r="W86" s="76">
        <v>1.504573059E-2</v>
      </c>
      <c r="X86" s="40">
        <f t="shared" si="27"/>
        <v>2.3725171444288123E-2</v>
      </c>
      <c r="Y86" s="40">
        <f t="shared" si="15"/>
        <v>-5.9637095755655304E-13</v>
      </c>
      <c r="Z86" s="78">
        <f t="shared" si="16"/>
        <v>-196.200468292995</v>
      </c>
      <c r="AA86" s="40"/>
      <c r="AB86" s="79">
        <f>-(1-D86)*('Input-Output '!$H$23*W86*X86/Z86)</f>
        <v>8.9722492008209614E-8</v>
      </c>
      <c r="AC86" s="79">
        <f>(1-D86)*(1-E86)*'Input-Output '!$H$23*W86*Y86/Z86</f>
        <v>9.8962414780377233E-19</v>
      </c>
      <c r="AD86" s="40">
        <f>('Input-Output '!$H$23*W86*S86/Z86)/2</f>
        <v>-9.609688508381504E-7</v>
      </c>
      <c r="AE86" s="40">
        <f>(1-D86)*('Input-Output '!$H$23*W86*T86/Z86)/2</f>
        <v>-2.4570244201041572E-8</v>
      </c>
      <c r="AF86" s="40">
        <f>-(1-D86)*('Input-Output '!$H$23*W86*U86/Z86)/2</f>
        <v>-6.1350546635176957E-5</v>
      </c>
      <c r="AG86" s="40">
        <f>-(1-D86)*(1-E86)*('Input-Output '!$H$23*W86*V86/Z86)</f>
        <v>-8.9864564493806037E-19</v>
      </c>
      <c r="AH86" s="79"/>
      <c r="AI86" s="79">
        <f t="shared" si="17"/>
        <v>-4.4097243184095357E-7</v>
      </c>
      <c r="AJ86" s="79">
        <f t="shared" si="18"/>
        <v>-1.4002521885813679E-17</v>
      </c>
      <c r="AK86" s="79">
        <f t="shared" si="23"/>
        <v>4.688861504995646E-6</v>
      </c>
      <c r="AL86" s="79">
        <f t="shared" si="24"/>
        <v>1.1704373621066013E-7</v>
      </c>
      <c r="AM86" s="79">
        <f t="shared" si="25"/>
        <v>2.2592016405928878E-4</v>
      </c>
      <c r="AN86" s="79">
        <f t="shared" si="26"/>
        <v>1.2663609332029883E-17</v>
      </c>
    </row>
    <row r="87" spans="1:40" x14ac:dyDescent="0.3">
      <c r="A87" s="40">
        <v>27</v>
      </c>
      <c r="B87" s="40">
        <f t="shared" si="1"/>
        <v>27</v>
      </c>
      <c r="C87" s="76">
        <f t="shared" si="19"/>
        <v>0.21666666666666667</v>
      </c>
      <c r="D87" s="76">
        <f t="shared" si="20"/>
        <v>0.80378661260005879</v>
      </c>
      <c r="E87" s="76">
        <f t="shared" si="21"/>
        <v>0.56120483835258128</v>
      </c>
      <c r="F87" s="77">
        <f t="shared" si="22"/>
        <v>14469.013507439544</v>
      </c>
      <c r="G87" s="77">
        <f t="shared" si="2"/>
        <v>14469.013507439544</v>
      </c>
      <c r="H87" s="77">
        <f t="shared" si="3"/>
        <v>70460.288330211799</v>
      </c>
      <c r="I87" s="77">
        <f t="shared" si="4"/>
        <v>70460.288330211799</v>
      </c>
      <c r="J87" s="77">
        <f t="shared" si="5"/>
        <v>13272.241152996401</v>
      </c>
      <c r="K87" s="77">
        <f t="shared" si="6"/>
        <v>13272.241152996401</v>
      </c>
      <c r="L87" s="77">
        <f t="shared" si="7"/>
        <v>400962.53</v>
      </c>
      <c r="M87" s="77">
        <f t="shared" si="8"/>
        <v>4318.4900000000007</v>
      </c>
      <c r="N87" s="77">
        <f t="shared" si="9"/>
        <v>-1067.9049310192361</v>
      </c>
      <c r="O87" s="77">
        <f t="shared" si="10"/>
        <v>124.15030437611665</v>
      </c>
      <c r="P87" s="77">
        <f t="shared" si="11"/>
        <v>181.80798861658747</v>
      </c>
      <c r="Q87" s="77">
        <f t="shared" si="12"/>
        <v>1928.3247902696185</v>
      </c>
      <c r="R87" s="77"/>
      <c r="S87" s="76">
        <f>((4/(1+'Input-Output '!$H$25))*(1-C87*A87)*(D87*EXP(-3*C87*A87)-(E87^2*EXP(-(3*C87+4)*A87))))-((4/(1+'Input-Output '!$H$25))*(1+C87*A87)*(EXP(-C87*A87)-(D87*E87^2*EXP(-(C87+4)*A87))))+((6*'Input-Output '!$H$25*C87*A87/(1+'Input-Output '!$H$25))*(EXP(-C87*A87)+(D87*E87^2*EXP(-(C87+4)*A87))-(D87*EXP(-3*C87*A87))-(E87^2*EXP(-(3*C87+4)*A87))))-(E87*H87*EXP(-(3*C87+2)*A87))-(E87*I87*EXP(-(C87+2)*A87))</f>
        <v>8.3425229607800994E-2</v>
      </c>
      <c r="T87" s="78">
        <f t="shared" si="0"/>
        <v>1.1087088593114504E-2</v>
      </c>
      <c r="U87" s="78">
        <f t="shared" si="13"/>
        <v>-34.870789176937301</v>
      </c>
      <c r="V87" s="78">
        <f t="shared" si="14"/>
        <v>-1.6699597065766642E-13</v>
      </c>
      <c r="W87" s="76">
        <v>0.1365847245</v>
      </c>
      <c r="X87" s="40">
        <f t="shared" si="27"/>
        <v>1.972740234676857E-2</v>
      </c>
      <c r="Y87" s="40">
        <f t="shared" si="15"/>
        <v>-1.832356893415982E-13</v>
      </c>
      <c r="Z87" s="78">
        <f t="shared" si="16"/>
        <v>-211.65322651702428</v>
      </c>
      <c r="AA87" s="40"/>
      <c r="AB87" s="79">
        <f>-(1-D87)*('Input-Output '!$H$23*W87*X87/Z87)</f>
        <v>6.2780658466876015E-7</v>
      </c>
      <c r="AC87" s="79">
        <f>(1-D87)*(1-E87)*'Input-Output '!$H$23*W87*Y87/Z87</f>
        <v>2.5587500298833175E-18</v>
      </c>
      <c r="AD87" s="40">
        <f>('Input-Output '!$H$23*W87*S87/Z87)/2</f>
        <v>-6.7654197002176116E-6</v>
      </c>
      <c r="AE87" s="40">
        <f>(1-D87)*('Input-Output '!$H$23*W87*T87/Z87)/2</f>
        <v>-1.7641824050654477E-7</v>
      </c>
      <c r="AF87" s="40">
        <f>-(1-D87)*('Input-Output '!$H$23*W87*U87/Z87)/2</f>
        <v>-5.5486552849324828E-4</v>
      </c>
      <c r="AG87" s="40">
        <f>-(1-D87)*(1-E87)*('Input-Output '!$H$23*W87*V87/Z87)</f>
        <v>-2.3319744447496757E-18</v>
      </c>
      <c r="AH87" s="79"/>
      <c r="AI87" s="79">
        <f t="shared" si="17"/>
        <v>3.5876453833848486E-7</v>
      </c>
      <c r="AJ87" s="79">
        <f t="shared" si="18"/>
        <v>1.774187088843545E-18</v>
      </c>
      <c r="AK87" s="79">
        <f t="shared" si="23"/>
        <v>-3.8631942755278813E-6</v>
      </c>
      <c r="AL87" s="79">
        <f t="shared" si="24"/>
        <v>-1.0049424235379317E-7</v>
      </c>
      <c r="AM87" s="79">
        <f t="shared" si="25"/>
        <v>-3.0810803756421262E-4</v>
      </c>
      <c r="AN87" s="79">
        <f t="shared" si="26"/>
        <v>-1.6153100448438681E-18</v>
      </c>
    </row>
    <row r="88" spans="1:40" x14ac:dyDescent="0.3">
      <c r="A88" s="40">
        <v>28</v>
      </c>
      <c r="B88" s="40">
        <f t="shared" si="1"/>
        <v>28</v>
      </c>
      <c r="C88" s="76">
        <f t="shared" si="19"/>
        <v>0.21666666666666667</v>
      </c>
      <c r="D88" s="76">
        <f t="shared" si="20"/>
        <v>0.80378661260005879</v>
      </c>
      <c r="E88" s="76">
        <f t="shared" si="21"/>
        <v>0.56120483835258128</v>
      </c>
      <c r="F88" s="77">
        <f t="shared" si="22"/>
        <v>16110.556722318961</v>
      </c>
      <c r="G88" s="77">
        <f t="shared" si="2"/>
        <v>16110.556722318961</v>
      </c>
      <c r="H88" s="77">
        <f t="shared" si="3"/>
        <v>78513.620732212148</v>
      </c>
      <c r="I88" s="77">
        <f t="shared" si="4"/>
        <v>78513.620732212148</v>
      </c>
      <c r="J88" s="77">
        <f t="shared" si="5"/>
        <v>14810.965601949611</v>
      </c>
      <c r="K88" s="77">
        <f t="shared" si="6"/>
        <v>14810.965601949611</v>
      </c>
      <c r="L88" s="77">
        <f t="shared" si="7"/>
        <v>463601.23555555561</v>
      </c>
      <c r="M88" s="77">
        <f t="shared" si="8"/>
        <v>4644.1511111111113</v>
      </c>
      <c r="N88" s="77">
        <f t="shared" si="9"/>
        <v>-1153.6042223495128</v>
      </c>
      <c r="O88" s="77">
        <f t="shared" si="10"/>
        <v>128.78096714276151</v>
      </c>
      <c r="P88" s="77">
        <f t="shared" si="11"/>
        <v>188.57412116991645</v>
      </c>
      <c r="Q88" s="77">
        <f t="shared" si="12"/>
        <v>2067.2526823302564</v>
      </c>
      <c r="R88" s="77"/>
      <c r="S88" s="76">
        <f>((4/(1+'Input-Output '!$H$25))*(1-C88*A88)*(D88*EXP(-3*C88*A88)-(E88^2*EXP(-(3*C88+4)*A88))))-((4/(1+'Input-Output '!$H$25))*(1+C88*A88)*(EXP(-C88*A88)-(D88*E88^2*EXP(-(C88+4)*A88))))+((6*'Input-Output '!$H$25*C88*A88/(1+'Input-Output '!$H$25))*(EXP(-C88*A88)+(D88*E88^2*EXP(-(C88+4)*A88))-(D88*EXP(-3*C88*A88))-(E88^2*EXP(-(3*C88+4)*A88))))-(E88*H88*EXP(-(3*C88+2)*A88))-(E88*I88*EXP(-(C88+2)*A88))</f>
        <v>6.9695668166988953E-2</v>
      </c>
      <c r="T88" s="78">
        <f t="shared" si="0"/>
        <v>9.4298685925740811E-3</v>
      </c>
      <c r="U88" s="78">
        <f t="shared" si="13"/>
        <v>-37.38308651361389</v>
      </c>
      <c r="V88" s="78">
        <f t="shared" si="14"/>
        <v>-5.141680142831895E-14</v>
      </c>
      <c r="W88" s="76">
        <v>0.13055148829999999</v>
      </c>
      <c r="X88" s="40">
        <f t="shared" si="27"/>
        <v>1.6386873274331706E-2</v>
      </c>
      <c r="Y88" s="40">
        <f t="shared" si="15"/>
        <v>-5.6227152819871777E-14</v>
      </c>
      <c r="Z88" s="78">
        <f t="shared" si="16"/>
        <v>-227.68924169113356</v>
      </c>
      <c r="AA88" s="40"/>
      <c r="AB88" s="79">
        <f>-(1-D88)*('Input-Output '!$H$23*W88*X88/Z88)</f>
        <v>4.6335530347997042E-7</v>
      </c>
      <c r="AC88" s="79">
        <f>(1-D88)*(1-E88)*'Input-Output '!$H$23*W88*Y88/Z88</f>
        <v>6.9763131359823659E-19</v>
      </c>
      <c r="AD88" s="40">
        <f>('Input-Output '!$H$23*W88*S88/Z88)/2</f>
        <v>-5.0218669001959822E-6</v>
      </c>
      <c r="AE88" s="40">
        <f>(1-D88)*('Input-Output '!$H$23*W88*T88/Z88)/2</f>
        <v>-1.3331950367653641E-7</v>
      </c>
      <c r="AF88" s="40">
        <f>-(1-D88)*('Input-Output '!$H$23*W88*U88/Z88)/2</f>
        <v>-5.2852216242088351E-4</v>
      </c>
      <c r="AG88" s="40">
        <f>-(1-D88)*(1-E88)*('Input-Output '!$H$23*W88*V88/Z88)</f>
        <v>-6.3794748484544806E-19</v>
      </c>
      <c r="AH88" s="79"/>
      <c r="AI88" s="79">
        <f t="shared" si="17"/>
        <v>5.4558094407436529E-7</v>
      </c>
      <c r="AJ88" s="79">
        <f t="shared" si="18"/>
        <v>1.6281906717407772E-18</v>
      </c>
      <c r="AK88" s="79">
        <f t="shared" si="23"/>
        <v>-5.8936433002067969E-6</v>
      </c>
      <c r="AL88" s="79">
        <f t="shared" si="24"/>
        <v>-1.5486887209154059E-7</v>
      </c>
      <c r="AM88" s="79">
        <f t="shared" si="25"/>
        <v>-5.4169384545706589E-4</v>
      </c>
      <c r="AN88" s="79">
        <f t="shared" si="26"/>
        <v>-1.4849609647975618E-18</v>
      </c>
    </row>
    <row r="89" spans="1:40" x14ac:dyDescent="0.3">
      <c r="A89" s="40">
        <v>29</v>
      </c>
      <c r="B89" s="40">
        <f t="shared" si="1"/>
        <v>29</v>
      </c>
      <c r="C89" s="76">
        <f t="shared" si="19"/>
        <v>0.21666666666666667</v>
      </c>
      <c r="D89" s="76">
        <f t="shared" si="20"/>
        <v>0.80378661260005879</v>
      </c>
      <c r="E89" s="76">
        <f t="shared" si="21"/>
        <v>0.56120483835258128</v>
      </c>
      <c r="F89" s="77">
        <f t="shared" si="22"/>
        <v>17871.479403273475</v>
      </c>
      <c r="G89" s="77">
        <f t="shared" si="2"/>
        <v>17871.479403273475</v>
      </c>
      <c r="H89" s="77">
        <f t="shared" si="3"/>
        <v>87158.571413977901</v>
      </c>
      <c r="I89" s="77">
        <f t="shared" si="4"/>
        <v>87158.571413977901</v>
      </c>
      <c r="J89" s="77">
        <f t="shared" si="5"/>
        <v>16464.889826592393</v>
      </c>
      <c r="K89" s="77">
        <f t="shared" si="6"/>
        <v>16464.889826592393</v>
      </c>
      <c r="L89" s="77">
        <f t="shared" si="7"/>
        <v>533312.80555555562</v>
      </c>
      <c r="M89" s="77">
        <f t="shared" si="8"/>
        <v>4981.6544444444444</v>
      </c>
      <c r="N89" s="77">
        <f t="shared" si="9"/>
        <v>-1242.6020679793173</v>
      </c>
      <c r="O89" s="77">
        <f t="shared" si="10"/>
        <v>133.41162990940637</v>
      </c>
      <c r="P89" s="77">
        <f t="shared" si="11"/>
        <v>195.34025372324544</v>
      </c>
      <c r="Q89" s="77">
        <f t="shared" si="12"/>
        <v>2211.0002852507996</v>
      </c>
      <c r="R89" s="77"/>
      <c r="S89" s="76">
        <f>((4/(1+'Input-Output '!$H$25))*(1-C89*A89)*(D89*EXP(-3*C89*A89)-(E89^2*EXP(-(3*C89+4)*A89))))-((4/(1+'Input-Output '!$H$25))*(1+C89*A89)*(EXP(-C89*A89)-(D89*E89^2*EXP(-(C89+4)*A89))))+((6*'Input-Output '!$H$25*C89*A89/(1+'Input-Output '!$H$25))*(EXP(-C89*A89)+(D89*E89^2*EXP(-(C89+4)*A89))-(D89*EXP(-3*C89*A89))-(E89^2*EXP(-(3*C89+4)*A89))))-(E89*H89*EXP(-(3*C89+2)*A89))-(E89*I89*EXP(-(C89+2)*A89))</f>
        <v>5.8149350365780068E-2</v>
      </c>
      <c r="T89" s="78">
        <f t="shared" si="0"/>
        <v>7.9975418292356701E-3</v>
      </c>
      <c r="U89" s="78">
        <f t="shared" si="13"/>
        <v>-39.982540911247362</v>
      </c>
      <c r="V89" s="78">
        <f t="shared" si="14"/>
        <v>-1.5808149483225295E-14</v>
      </c>
      <c r="W89" s="76">
        <v>6.9342045590000002E-3</v>
      </c>
      <c r="X89" s="40">
        <f t="shared" si="27"/>
        <v>1.359922235425789E-2</v>
      </c>
      <c r="Y89" s="40">
        <f t="shared" si="15"/>
        <v>-1.7233029715133224E-14</v>
      </c>
      <c r="Z89" s="78">
        <f t="shared" si="16"/>
        <v>-244.3084790632293</v>
      </c>
      <c r="AA89" s="40"/>
      <c r="AB89" s="79">
        <f>-(1-D89)*('Input-Output '!$H$23*W89*X89/Z89)</f>
        <v>1.9034913628514196E-8</v>
      </c>
      <c r="AC89" s="79">
        <f>(1-D89)*(1-E89)*'Input-Output '!$H$23*W89*Y89/Z89</f>
        <v>1.0584255203144606E-20</v>
      </c>
      <c r="AD89" s="40">
        <f>('Input-Output '!$H$23*W89*S89/Z89)/2</f>
        <v>-2.0740683863719712E-7</v>
      </c>
      <c r="AE89" s="40">
        <f>(1-D89)*('Input-Output '!$H$23*W89*T89/Z89)/2</f>
        <v>-5.5971037899923277E-9</v>
      </c>
      <c r="AF89" s="40">
        <f>-(1-D89)*('Input-Output '!$H$23*W89*U89/Z89)/2</f>
        <v>-2.7981901945144729E-5</v>
      </c>
      <c r="AG89" s="40">
        <f>-(1-D89)*(1-E89)*('Input-Output '!$H$23*W89*V89/Z89)</f>
        <v>-9.7091162253950531E-21</v>
      </c>
      <c r="AH89" s="79"/>
      <c r="AI89" s="79">
        <f t="shared" si="17"/>
        <v>2.411951085542423E-7</v>
      </c>
      <c r="AJ89" s="79">
        <f t="shared" si="18"/>
        <v>3.5410778440069058E-19</v>
      </c>
      <c r="AK89" s="79">
        <f t="shared" si="23"/>
        <v>-2.6146368694165896E-6</v>
      </c>
      <c r="AL89" s="79">
        <f t="shared" si="24"/>
        <v>-6.9458303733264365E-8</v>
      </c>
      <c r="AM89" s="79">
        <f t="shared" si="25"/>
        <v>-2.7825203218301411E-4</v>
      </c>
      <c r="AN89" s="79">
        <f t="shared" si="26"/>
        <v>-3.2382830053542158E-19</v>
      </c>
    </row>
    <row r="90" spans="1:40" x14ac:dyDescent="0.3">
      <c r="A90" s="40">
        <v>30</v>
      </c>
      <c r="B90" s="40">
        <f t="shared" si="1"/>
        <v>30</v>
      </c>
      <c r="C90" s="76">
        <f t="shared" si="19"/>
        <v>0.21666666666666667</v>
      </c>
      <c r="D90" s="76">
        <f t="shared" si="20"/>
        <v>0.80378661260005879</v>
      </c>
      <c r="E90" s="76">
        <f t="shared" si="21"/>
        <v>0.56120483835258128</v>
      </c>
      <c r="F90" s="77">
        <f t="shared" si="22"/>
        <v>19755.96124068859</v>
      </c>
      <c r="G90" s="77">
        <f t="shared" si="2"/>
        <v>19755.96124068859</v>
      </c>
      <c r="H90" s="77">
        <f t="shared" si="3"/>
        <v>96416.117961777985</v>
      </c>
      <c r="I90" s="77">
        <f t="shared" si="4"/>
        <v>96416.117961777985</v>
      </c>
      <c r="J90" s="77">
        <f t="shared" si="5"/>
        <v>18238.193517310261</v>
      </c>
      <c r="K90" s="77">
        <f t="shared" si="6"/>
        <v>18238.193517310261</v>
      </c>
      <c r="L90" s="77">
        <f t="shared" si="7"/>
        <v>610611</v>
      </c>
      <c r="M90" s="77">
        <f t="shared" si="8"/>
        <v>5331</v>
      </c>
      <c r="N90" s="77">
        <f t="shared" si="9"/>
        <v>-1334.8984679086495</v>
      </c>
      <c r="O90" s="77">
        <f t="shared" si="10"/>
        <v>138.04229267605126</v>
      </c>
      <c r="P90" s="77">
        <f t="shared" si="11"/>
        <v>202.10638627657437</v>
      </c>
      <c r="Q90" s="77">
        <f t="shared" si="12"/>
        <v>2359.5675990312484</v>
      </c>
      <c r="R90" s="77"/>
      <c r="S90" s="76">
        <f>((4/(1+'Input-Output '!$H$25))*(1-C90*A90)*(D90*EXP(-3*C90*A90)-(E90^2*EXP(-(3*C90+4)*A90))))-((4/(1+'Input-Output '!$H$25))*(1+C90*A90)*(EXP(-C90*A90)-(D90*E90^2*EXP(-(C90+4)*A90))))+((6*'Input-Output '!$H$25*C90*A90/(1+'Input-Output '!$H$25))*(EXP(-C90*A90)+(D90*E90^2*EXP(-(C90+4)*A90))-(D90*EXP(-3*C90*A90))-(E90^2*EXP(-(3*C90+4)*A90))))-(E90*H90*EXP(-(3*C90+2)*A90))-(E90*I90*EXP(-(C90+2)*A90))</f>
        <v>4.845670261418724E-2</v>
      </c>
      <c r="T90" s="78">
        <f t="shared" si="0"/>
        <v>6.7653930581926059E-3</v>
      </c>
      <c r="U90" s="78">
        <f t="shared" si="13"/>
        <v>-42.66915236983747</v>
      </c>
      <c r="V90" s="78">
        <f t="shared" si="14"/>
        <v>-4.8537571287335595E-15</v>
      </c>
      <c r="W90" s="76">
        <v>-0.1187510626</v>
      </c>
      <c r="X90" s="40">
        <f t="shared" si="27"/>
        <v>1.1275808970483778E-2</v>
      </c>
      <c r="Y90" s="40">
        <f t="shared" si="15"/>
        <v>-5.2758248441323403E-15</v>
      </c>
      <c r="Z90" s="78">
        <f t="shared" si="16"/>
        <v>-261.51091381902222</v>
      </c>
      <c r="AA90" s="40"/>
      <c r="AB90" s="79">
        <f>-(1-D90)*('Input-Output '!$H$23*W90*X90/Z90)</f>
        <v>-2.5250740713209155E-7</v>
      </c>
      <c r="AC90" s="79">
        <f>(1-D90)*(1-E90)*'Input-Output '!$H$23*W90*Y90/Z90</f>
        <v>-5.1841625638822954E-20</v>
      </c>
      <c r="AD90" s="40">
        <f>('Input-Output '!$H$23*W90*S90/Z90)/2</f>
        <v>2.7651687460419037E-6</v>
      </c>
      <c r="AE90" s="40">
        <f>(1-D90)*('Input-Output '!$H$23*W90*T90/Z90)/2</f>
        <v>7.575118839922899E-8</v>
      </c>
      <c r="AF90" s="40">
        <f>-(1-D90)*('Input-Output '!$H$23*W90*U90/Z90)/2</f>
        <v>4.7776071134386807E-4</v>
      </c>
      <c r="AG90" s="40">
        <f>-(1-D90)*(1-E90)*('Input-Output '!$H$23*W90*V90/Z90)</f>
        <v>4.7694278609235325E-20</v>
      </c>
      <c r="AH90" s="79"/>
      <c r="AI90" s="79">
        <f t="shared" si="17"/>
        <v>-1.1673624675178868E-7</v>
      </c>
      <c r="AJ90" s="79">
        <f t="shared" si="18"/>
        <v>-2.0628685217839176E-20</v>
      </c>
      <c r="AK90" s="79">
        <f t="shared" si="23"/>
        <v>1.2788809537023534E-6</v>
      </c>
      <c r="AL90" s="79">
        <f t="shared" si="24"/>
        <v>3.507704230461833E-8</v>
      </c>
      <c r="AM90" s="79">
        <f t="shared" si="25"/>
        <v>2.2488940469936168E-4</v>
      </c>
      <c r="AN90" s="79">
        <f t="shared" si="26"/>
        <v>1.8992581191920137E-20</v>
      </c>
    </row>
    <row r="91" spans="1:40" x14ac:dyDescent="0.3">
      <c r="A91" s="40">
        <v>31</v>
      </c>
      <c r="B91" s="40">
        <f t="shared" si="1"/>
        <v>31</v>
      </c>
      <c r="C91" s="76">
        <f t="shared" si="19"/>
        <v>0.21666666666666667</v>
      </c>
      <c r="D91" s="76">
        <f t="shared" si="20"/>
        <v>0.80378661260005879</v>
      </c>
      <c r="E91" s="76">
        <f t="shared" si="21"/>
        <v>0.56120483835258128</v>
      </c>
      <c r="F91" s="77">
        <f t="shared" ref="F91:F154" si="28">-D91*(1+2*A91-C91*A91+2*A91^2-2*C91*A91^2-4*C91*A91^3)+(1-2*A91-C91*A91+2*A91^2+2*C91*A91^2)</f>
        <v>21768.18192494984</v>
      </c>
      <c r="G91" s="77">
        <f t="shared" ref="G91:G154" si="29">-D91*(1+2*B91-C91*B91+2*B91^2-2*C91*B91^2-4*C91*B91^3)+(1-2*B91-C91*B91+2*B91^2+2*C91*B91^2)</f>
        <v>21768.18192494984</v>
      </c>
      <c r="H91" s="77">
        <f t="shared" ref="H91:H154" si="30">D91*(4+2*C91*A91+8*A91^2+4*C91*A91^3)-(2-4*A91-5*C91*A91-2*A91^2-2*C91*A91^2)-D91^2*(2+4*A91-5*C91*A91+10*A91^2+2*C91*A91^2-20*C91*A91^3)</f>
        <v>106307.23796188144</v>
      </c>
      <c r="I91" s="77">
        <f t="shared" ref="I91:I154" si="31">D91*(4+2*C91*B91+8*B91^2+4*C91*B91^3)-(2-4*B91-5*C91*B91-2*B91^2-2*C91*B91^2)-D91^2*(2+4*B91-5*C91*B91+10*B91^2+2*C91*B91^2-20*C91*B91^3)</f>
        <v>106307.23796188144</v>
      </c>
      <c r="J91" s="77">
        <f t="shared" ref="J91:J154" si="32">D91*(2+4*A91+C91*A91-2*A91^2-10*C91*A91^2+4*C91*A91^3)-(2-4*A91-5*C91*A91-2*A91^2-2*C91*A91^2)</f>
        <v>20135.056364488741</v>
      </c>
      <c r="K91" s="77">
        <f t="shared" ref="K91:K154" si="33">D91*(2+4*B91+C91*B91-2*B91^2-10*C91*B91^2+4*C91*B91^3)-(2-4*B91-5*C91*B91-2*B91^2-2*C91*B91^2)</f>
        <v>20135.056364488741</v>
      </c>
      <c r="L91" s="77">
        <f t="shared" ref="L91:L154" si="34">2+(4*A91^2)-(8*C91*A91^2)+(4*C91^2*A91^2)+(16*C91^2*A91^4)</f>
        <v>696027.60555555567</v>
      </c>
      <c r="M91" s="77">
        <f t="shared" ref="M91:M154" si="35">2+(4*A91^2)+(8*C91*A91^2)+(4*C91^2*A91^2)</f>
        <v>5692.1877777777781</v>
      </c>
      <c r="N91" s="77">
        <f t="shared" ref="N91:N154" si="36">(E91*(2+5*A91+C91*A91-10*C91*A91^2))-(2-A91-5*C91*A91+2*C91*A91^2)</f>
        <v>-1430.4934221375097</v>
      </c>
      <c r="O91" s="77">
        <f t="shared" ref="O91:O154" si="37">(E91*(2+5*A91+5*C91*A91))-(2-A91-C91*A91)</f>
        <v>142.67295544269612</v>
      </c>
      <c r="P91" s="77">
        <f t="shared" ref="P91:P154" si="38">(E91*(2+A91+C91*A91))-(2-5*A91-5*C91*A91)</f>
        <v>208.87251882990336</v>
      </c>
      <c r="Q91" s="77">
        <f t="shared" ref="Q91:Q154" si="39">(E91*(2+A91+5*C91*A91+2*C91*A91^2))-(2-5*A91-C91*A91-10*C91*A91^2)</f>
        <v>2512.9546236716028</v>
      </c>
      <c r="R91" s="77"/>
      <c r="S91" s="76">
        <f>((4/(1+'Input-Output '!$H$25))*(1-C91*A91)*(D91*EXP(-3*C91*A91)-(E91^2*EXP(-(3*C91+4)*A91))))-((4/(1+'Input-Output '!$H$25))*(1+C91*A91)*(EXP(-C91*A91)-(D91*E91^2*EXP(-(C91+4)*A91))))+((6*'Input-Output '!$H$25*C91*A91/(1+'Input-Output '!$H$25))*(EXP(-C91*A91)+(D91*E91^2*EXP(-(C91+4)*A91))-(D91*EXP(-3*C91*A91))-(E91^2*EXP(-(3*C91+4)*A91))))-(E91*H91*EXP(-(3*C91+2)*A91))-(E91*I91*EXP(-(C91+2)*A91))</f>
        <v>4.0333696034057204E-2</v>
      </c>
      <c r="T91" s="78">
        <f t="shared" si="0"/>
        <v>5.7097946521525869E-3</v>
      </c>
      <c r="U91" s="78">
        <f t="shared" si="13"/>
        <v>-45.442920889384169</v>
      </c>
      <c r="V91" s="78">
        <f t="shared" ref="V91:V154" si="40">(D91*(-2+A91+5*C91*A91-2*C91*A91^2)*EXP(-(3*C91+1)*A91))+((2-A91-C91*A91)*(EXP(-(C91+1)*A91)))-(E91*(2-5*A91-5*C91*A91)*EXP(-(3*C91+3)*A91))+(D91*E91*(2-5*A91-C91*A91-10*C91*A91^2)*EXP(-(C91+3)*A91))</f>
        <v>-1.4884552412351207E-15</v>
      </c>
      <c r="W91" s="76">
        <v>-0.13302431670000001</v>
      </c>
      <c r="X91" s="40">
        <f t="shared" si="27"/>
        <v>9.3415479957593053E-3</v>
      </c>
      <c r="Y91" s="40">
        <f t="shared" ref="Y91:Y154" si="41">-((1+A91+C91*A91)*EXP(-(C91+1)*A91))-(D91*E91*(1-A91+C91*A91-2*C91*A91^2)*EXP(-(C91+3)*A91))+(D91*(1+A91-C91*A91-2*C91*A91^2)*EXP(-(3*C91+1)*A91))+(E91*(1-A91-C91*A91)*EXP(-(3*C91+3)*A91))</f>
        <v>-1.6134775187248748E-15</v>
      </c>
      <c r="Z91" s="78">
        <f t="shared" si="16"/>
        <v>-279.29652831957355</v>
      </c>
      <c r="AA91" s="40"/>
      <c r="AB91" s="79">
        <f>-(1-D91)*('Input-Output '!$H$23*W91*X91/Z91)</f>
        <v>-2.1941336372465874E-7</v>
      </c>
      <c r="AC91" s="79">
        <f>(1-D91)*(1-E91)*'Input-Output '!$H$23*W91*Y91/Z91</f>
        <v>-1.6629108797231142E-20</v>
      </c>
      <c r="AD91" s="40">
        <f>('Input-Output '!$H$23*W91*S91/Z91)/2</f>
        <v>2.4140908827539242E-6</v>
      </c>
      <c r="AE91" s="40">
        <f>(1-D91)*('Input-Output '!$H$23*W91*T91/Z91)/2</f>
        <v>6.7055548575813715E-8</v>
      </c>
      <c r="AF91" s="40">
        <f>-(1-D91)*('Input-Output '!$H$23*W91*U91/Z91)/2</f>
        <v>5.3367943591039102E-4</v>
      </c>
      <c r="AG91" s="40">
        <f>-(1-D91)*(1-E91)*('Input-Output '!$H$23*W91*V91/Z91)</f>
        <v>1.5340581978402101E-20</v>
      </c>
      <c r="AH91" s="79"/>
      <c r="AI91" s="79">
        <f t="shared" ref="AI91:AI154" si="42">AVERAGE(AB90:AB91)*(A91-A90)</f>
        <v>-2.3596038542837513E-7</v>
      </c>
      <c r="AJ91" s="79">
        <f t="shared" ref="AJ91:AJ154" si="43">AVERAGE(AC90:AC91)*(A91-A90)</f>
        <v>-3.4235367218027048E-20</v>
      </c>
      <c r="AK91" s="79">
        <f t="shared" ref="AK91:AK154" si="44">AVERAGE(AD90:AD91)*(A91-A90)</f>
        <v>2.5896298143979137E-6</v>
      </c>
      <c r="AL91" s="79">
        <f t="shared" ref="AL91:AL154" si="45">AVERAGE(AE90:AE91)*(A91-A90)</f>
        <v>7.1403368487521359E-8</v>
      </c>
      <c r="AM91" s="79">
        <f t="shared" ref="AM91:AM154" si="46">AVERAGE(AF90:AF91)*(A91-A90)</f>
        <v>5.0572007362712954E-4</v>
      </c>
      <c r="AN91" s="79">
        <f t="shared" ref="AN91:AN154" si="47">AVERAGE(AG90:AG91)*(A91-A90)</f>
        <v>3.1517430293818713E-20</v>
      </c>
    </row>
    <row r="92" spans="1:40" x14ac:dyDescent="0.3">
      <c r="A92" s="40">
        <v>32</v>
      </c>
      <c r="B92" s="40">
        <f t="shared" si="1"/>
        <v>32</v>
      </c>
      <c r="C92" s="76">
        <f t="shared" si="19"/>
        <v>0.21666666666666667</v>
      </c>
      <c r="D92" s="76">
        <f t="shared" si="20"/>
        <v>0.80378661260005879</v>
      </c>
      <c r="E92" s="76">
        <f t="shared" si="21"/>
        <v>0.56120483835258128</v>
      </c>
      <c r="F92" s="77">
        <f t="shared" si="28"/>
        <v>23912.321146442733</v>
      </c>
      <c r="G92" s="77">
        <f t="shared" si="29"/>
        <v>23912.321146442733</v>
      </c>
      <c r="H92" s="77">
        <f t="shared" si="30"/>
        <v>116852.90900055722</v>
      </c>
      <c r="I92" s="77">
        <f t="shared" si="31"/>
        <v>116852.90900055722</v>
      </c>
      <c r="J92" s="77">
        <f t="shared" si="32"/>
        <v>22159.658058513349</v>
      </c>
      <c r="K92" s="77">
        <f t="shared" si="33"/>
        <v>22159.658058513349</v>
      </c>
      <c r="L92" s="77">
        <f t="shared" si="34"/>
        <v>790112.43555555562</v>
      </c>
      <c r="M92" s="77">
        <f t="shared" si="35"/>
        <v>6065.2177777777779</v>
      </c>
      <c r="N92" s="77">
        <f t="shared" si="36"/>
        <v>-1529.3869306658976</v>
      </c>
      <c r="O92" s="77">
        <f t="shared" si="37"/>
        <v>147.30361820934098</v>
      </c>
      <c r="P92" s="77">
        <f t="shared" si="38"/>
        <v>215.63865138323234</v>
      </c>
      <c r="Q92" s="77">
        <f t="shared" si="39"/>
        <v>2671.1613591718628</v>
      </c>
      <c r="R92" s="77"/>
      <c r="S92" s="76">
        <f>((4/(1+'Input-Output '!$H$25))*(1-C92*A92)*(D92*EXP(-3*C92*A92)-(E92^2*EXP(-(3*C92+4)*A92))))-((4/(1+'Input-Output '!$H$25))*(1+C92*A92)*(EXP(-C92*A92)-(D92*E92^2*EXP(-(C92+4)*A92))))+((6*'Input-Output '!$H$25*C92*A92/(1+'Input-Output '!$H$25))*(EXP(-C92*A92)+(D92*E92^2*EXP(-(C92+4)*A92))-(D92*EXP(-3*C92*A92))-(E92^2*EXP(-(3*C92+4)*A92))))-(E92*H92*EXP(-(3*C92+2)*A92))-(E92*I92*EXP(-(C92+2)*A92))</f>
        <v>3.3536612812450156E-2</v>
      </c>
      <c r="T92" s="78">
        <f t="shared" si="0"/>
        <v>4.8087240602665941E-3</v>
      </c>
      <c r="U92" s="78">
        <f t="shared" si="13"/>
        <v>-48.303846469887425</v>
      </c>
      <c r="V92" s="78">
        <f t="shared" si="40"/>
        <v>-4.5592150861076008E-16</v>
      </c>
      <c r="W92" s="76">
        <v>-2.6589028479999999E-2</v>
      </c>
      <c r="X92" s="40">
        <f t="shared" si="27"/>
        <v>7.7329916731346598E-3</v>
      </c>
      <c r="Y92" s="40">
        <f t="shared" si="41"/>
        <v>-4.9295491776997557E-16</v>
      </c>
      <c r="Z92" s="78">
        <f t="shared" si="16"/>
        <v>-297.66531007760261</v>
      </c>
      <c r="AA92" s="40"/>
      <c r="AB92" s="79">
        <f>-(1-D92)*('Input-Output '!$H$23*W92*X92/Z92)</f>
        <v>-3.4064381928751403E-8</v>
      </c>
      <c r="AC92" s="79">
        <f>(1-D92)*(1-E92)*'Input-Output '!$H$23*W92*Y92/Z92</f>
        <v>-9.528444410735564E-22</v>
      </c>
      <c r="AD92" s="40">
        <f>('Input-Output '!$H$23*W92*S92/Z92)/2</f>
        <v>3.764554047475983E-7</v>
      </c>
      <c r="AE92" s="40">
        <f>(1-D92)*('Input-Output '!$H$23*W92*T92/Z92)/2</f>
        <v>1.0591386872171343E-8</v>
      </c>
      <c r="AF92" s="40">
        <f>-(1-D92)*('Input-Output '!$H$23*W92*U92/Z92)/2</f>
        <v>1.0639095089772783E-4</v>
      </c>
      <c r="AG92" s="40">
        <f>-(1-D92)*(1-E92)*('Input-Output '!$H$23*W92*V92/Z92)</f>
        <v>8.8126167198182617E-22</v>
      </c>
      <c r="AH92" s="79"/>
      <c r="AI92" s="79">
        <f t="shared" si="42"/>
        <v>-1.2673887282670508E-7</v>
      </c>
      <c r="AJ92" s="79">
        <f t="shared" si="43"/>
        <v>-8.7909766191523486E-21</v>
      </c>
      <c r="AK92" s="79">
        <f t="shared" si="44"/>
        <v>1.3952731437507612E-6</v>
      </c>
      <c r="AL92" s="79">
        <f t="shared" si="45"/>
        <v>3.8823467723992527E-8</v>
      </c>
      <c r="AM92" s="79">
        <f t="shared" si="46"/>
        <v>3.200351934040594E-4</v>
      </c>
      <c r="AN92" s="79">
        <f t="shared" si="47"/>
        <v>8.1109218251919639E-21</v>
      </c>
    </row>
    <row r="93" spans="1:40" x14ac:dyDescent="0.3">
      <c r="A93" s="40">
        <v>33</v>
      </c>
      <c r="B93" s="40">
        <f t="shared" si="1"/>
        <v>33</v>
      </c>
      <c r="C93" s="76">
        <f t="shared" si="19"/>
        <v>0.21666666666666667</v>
      </c>
      <c r="D93" s="76">
        <f t="shared" si="20"/>
        <v>0.80378661260005879</v>
      </c>
      <c r="E93" s="76">
        <f t="shared" si="21"/>
        <v>0.56120483835258128</v>
      </c>
      <c r="F93" s="77">
        <f t="shared" si="28"/>
        <v>26192.558595552797</v>
      </c>
      <c r="G93" s="77">
        <f t="shared" si="29"/>
        <v>26192.558595552797</v>
      </c>
      <c r="H93" s="77">
        <f t="shared" si="30"/>
        <v>128074.10866407436</v>
      </c>
      <c r="I93" s="77">
        <f t="shared" si="31"/>
        <v>128074.10866407436</v>
      </c>
      <c r="J93" s="77">
        <f t="shared" si="32"/>
        <v>24316.178289769607</v>
      </c>
      <c r="K93" s="77">
        <f t="shared" si="33"/>
        <v>24316.178289769607</v>
      </c>
      <c r="L93" s="77">
        <f t="shared" si="34"/>
        <v>893433.33000000007</v>
      </c>
      <c r="M93" s="77">
        <f t="shared" si="35"/>
        <v>6450.09</v>
      </c>
      <c r="N93" s="77">
        <f t="shared" si="36"/>
        <v>-1631.5789934938139</v>
      </c>
      <c r="O93" s="77">
        <f t="shared" si="37"/>
        <v>151.93428097598584</v>
      </c>
      <c r="P93" s="77">
        <f t="shared" si="38"/>
        <v>222.4047839365613</v>
      </c>
      <c r="Q93" s="77">
        <f t="shared" si="39"/>
        <v>2834.187805532029</v>
      </c>
      <c r="R93" s="77"/>
      <c r="S93" s="76">
        <f>((4/(1+'Input-Output '!$H$25))*(1-C93*A93)*(D93*EXP(-3*C93*A93)-(E93^2*EXP(-(3*C93+4)*A93))))-((4/(1+'Input-Output '!$H$25))*(1+C93*A93)*(EXP(-C93*A93)-(D93*E93^2*EXP(-(C93+4)*A93))))+((6*'Input-Output '!$H$25*C93*A93/(1+'Input-Output '!$H$25))*(EXP(-C93*A93)+(D93*E93^2*EXP(-(C93+4)*A93))-(D93*EXP(-3*C93*A93))-(E93^2*EXP(-(3*C93+4)*A93))))-(E93*H93*EXP(-(3*C93+2)*A93))-(E93*I93*EXP(-(C93+2)*A93))</f>
        <v>2.785712140258154E-2</v>
      </c>
      <c r="T93" s="78">
        <f t="shared" si="0"/>
        <v>4.0420369028569729E-3</v>
      </c>
      <c r="U93" s="78">
        <f t="shared" si="13"/>
        <v>-51.251929111347252</v>
      </c>
      <c r="V93" s="78">
        <f t="shared" si="40"/>
        <v>-1.3949973337614523E-16</v>
      </c>
      <c r="W93" s="76">
        <v>0.1006196491</v>
      </c>
      <c r="X93" s="40">
        <f t="shared" si="27"/>
        <v>6.3966446526915041E-3</v>
      </c>
      <c r="Y93" s="40">
        <f t="shared" si="41"/>
        <v>-1.5046958279900235E-16</v>
      </c>
      <c r="Z93" s="78">
        <f t="shared" si="16"/>
        <v>-316.61725028585744</v>
      </c>
      <c r="AA93" s="40"/>
      <c r="AB93" s="79">
        <f>-(1-D93)*('Input-Output '!$H$23*W93*X93/Z93)</f>
        <v>1.0024879880543685E-7</v>
      </c>
      <c r="AC93" s="79">
        <f>(1-D93)*(1-E93)*'Input-Output '!$H$23*W93*Y93/Z93</f>
        <v>1.0347549179414337E-21</v>
      </c>
      <c r="AD93" s="40">
        <f>('Input-Output '!$H$23*W93*S93/Z93)/2</f>
        <v>-1.1125116253992414E-6</v>
      </c>
      <c r="AE93" s="40">
        <f>(1-D93)*('Input-Output '!$H$23*W93*T93/Z93)/2</f>
        <v>-3.1673585624938585E-8</v>
      </c>
      <c r="AF93" s="40">
        <f>-(1-D93)*('Input-Output '!$H$23*W93*U93/Z93)/2</f>
        <v>-4.0161245534501276E-4</v>
      </c>
      <c r="AG93" s="40">
        <f>-(1-D93)*(1-E93)*('Input-Output '!$H$23*W93*V93/Z93)</f>
        <v>-9.5931704253679977E-22</v>
      </c>
      <c r="AH93" s="79"/>
      <c r="AI93" s="79">
        <f t="shared" si="42"/>
        <v>3.3092208438342723E-8</v>
      </c>
      <c r="AJ93" s="79">
        <f t="shared" si="43"/>
        <v>4.0955238433938647E-23</v>
      </c>
      <c r="AK93" s="79">
        <f t="shared" si="44"/>
        <v>-3.6802811032582157E-7</v>
      </c>
      <c r="AL93" s="79">
        <f t="shared" si="45"/>
        <v>-1.0541099376383621E-8</v>
      </c>
      <c r="AM93" s="79">
        <f t="shared" si="46"/>
        <v>-1.4761075222364246E-4</v>
      </c>
      <c r="AN93" s="79">
        <f t="shared" si="47"/>
        <v>-3.9027685277486802E-23</v>
      </c>
    </row>
    <row r="94" spans="1:40" x14ac:dyDescent="0.3">
      <c r="A94" s="40">
        <v>34</v>
      </c>
      <c r="B94" s="40">
        <f t="shared" si="1"/>
        <v>34</v>
      </c>
      <c r="C94" s="76">
        <f t="shared" si="19"/>
        <v>0.21666666666666667</v>
      </c>
      <c r="D94" s="76">
        <f t="shared" si="20"/>
        <v>0.80378661260005879</v>
      </c>
      <c r="E94" s="76">
        <f t="shared" si="21"/>
        <v>0.56120483835258128</v>
      </c>
      <c r="F94" s="77">
        <f t="shared" si="28"/>
        <v>28613.073962665552</v>
      </c>
      <c r="G94" s="77">
        <f t="shared" si="29"/>
        <v>28613.073962665552</v>
      </c>
      <c r="H94" s="77">
        <f t="shared" si="30"/>
        <v>139991.81453870182</v>
      </c>
      <c r="I94" s="77">
        <f t="shared" si="31"/>
        <v>139991.81453870182</v>
      </c>
      <c r="J94" s="77">
        <f t="shared" si="32"/>
        <v>26608.796748643028</v>
      </c>
      <c r="K94" s="77">
        <f t="shared" si="33"/>
        <v>26608.796748643028</v>
      </c>
      <c r="L94" s="77">
        <f t="shared" si="34"/>
        <v>1006576.1555555557</v>
      </c>
      <c r="M94" s="77">
        <f t="shared" si="35"/>
        <v>6846.8044444444449</v>
      </c>
      <c r="N94" s="77">
        <f t="shared" si="36"/>
        <v>-1737.0696106212572</v>
      </c>
      <c r="O94" s="77">
        <f t="shared" si="37"/>
        <v>156.56494374263073</v>
      </c>
      <c r="P94" s="77">
        <f t="shared" si="38"/>
        <v>229.17091648989029</v>
      </c>
      <c r="Q94" s="77">
        <f t="shared" si="39"/>
        <v>3002.0339627520998</v>
      </c>
      <c r="R94" s="77"/>
      <c r="S94" s="76">
        <f>((4/(1+'Input-Output '!$H$25))*(1-C94*A94)*(D94*EXP(-3*C94*A94)-(E94^2*EXP(-(3*C94+4)*A94))))-((4/(1+'Input-Output '!$H$25))*(1+C94*A94)*(EXP(-C94*A94)-(D94*E94^2*EXP(-(C94+4)*A94))))+((6*'Input-Output '!$H$25*C94*A94/(1+'Input-Output '!$H$25))*(EXP(-C94*A94)+(D94*E94^2*EXP(-(C94+4)*A94))-(D94*EXP(-3*C94*A94))-(E94^2*EXP(-(3*C94+4)*A94))))-(E94*H94*EXP(-(3*C94+2)*A94))-(E94*I94*EXP(-(C94+2)*A94))</f>
        <v>2.3117739695856246E-2</v>
      </c>
      <c r="T94" s="78">
        <f t="shared" si="0"/>
        <v>3.3915719364334142E-3</v>
      </c>
      <c r="U94" s="78">
        <f t="shared" si="13"/>
        <v>-54.287168813763607</v>
      </c>
      <c r="V94" s="78">
        <f t="shared" si="40"/>
        <v>-4.2639794711640544E-17</v>
      </c>
      <c r="W94" s="76">
        <v>0.1329711811</v>
      </c>
      <c r="X94" s="40">
        <f t="shared" si="27"/>
        <v>5.2874940235246061E-3</v>
      </c>
      <c r="Y94" s="40">
        <f t="shared" si="41"/>
        <v>-4.5889231562252847E-17</v>
      </c>
      <c r="Z94" s="78">
        <f t="shared" si="16"/>
        <v>-336.1523427538695</v>
      </c>
      <c r="AA94" s="40"/>
      <c r="AB94" s="79">
        <f>-(1-D94)*('Input-Output '!$H$23*W94*X94/Z94)</f>
        <v>1.0314543222414116E-7</v>
      </c>
      <c r="AC94" s="79">
        <f>(1-D94)*(1-E94)*'Input-Output '!$H$23*W94*Y94/Z94</f>
        <v>3.9280112781848819E-22</v>
      </c>
      <c r="AD94" s="40">
        <f>('Input-Output '!$H$23*W94*S94/Z94)/2</f>
        <v>-1.14917679754416E-6</v>
      </c>
      <c r="AE94" s="40">
        <f>(1-D94)*('Input-Output '!$H$23*W94*T94/Z94)/2</f>
        <v>-3.3080430138198144E-8</v>
      </c>
      <c r="AF94" s="40">
        <f>-(1-D94)*('Input-Output '!$H$23*W94*U94/Z94)/2</f>
        <v>-5.2950163788440506E-4</v>
      </c>
      <c r="AG94" s="40">
        <f>-(1-D94)*(1-E94)*('Input-Output '!$H$23*W94*V94/Z94)</f>
        <v>-3.6498670564922735E-22</v>
      </c>
      <c r="AH94" s="79"/>
      <c r="AI94" s="79">
        <f t="shared" si="42"/>
        <v>1.0169711551478901E-7</v>
      </c>
      <c r="AJ94" s="79">
        <f t="shared" si="43"/>
        <v>7.137780228799609E-22</v>
      </c>
      <c r="AK94" s="79">
        <f t="shared" si="44"/>
        <v>-1.1308442114717006E-6</v>
      </c>
      <c r="AL94" s="79">
        <f t="shared" si="45"/>
        <v>-3.2377007881568365E-8</v>
      </c>
      <c r="AM94" s="79">
        <f t="shared" si="46"/>
        <v>-4.6555704661470891E-4</v>
      </c>
      <c r="AN94" s="79">
        <f t="shared" si="47"/>
        <v>-6.6215187409301356E-22</v>
      </c>
    </row>
    <row r="95" spans="1:40" x14ac:dyDescent="0.3">
      <c r="A95" s="40">
        <v>35</v>
      </c>
      <c r="B95" s="40">
        <f t="shared" si="1"/>
        <v>35</v>
      </c>
      <c r="C95" s="76">
        <f t="shared" si="19"/>
        <v>0.21666666666666667</v>
      </c>
      <c r="D95" s="76">
        <f t="shared" si="20"/>
        <v>0.80378661260005879</v>
      </c>
      <c r="E95" s="76">
        <f t="shared" si="21"/>
        <v>0.56120483835258128</v>
      </c>
      <c r="F95" s="77">
        <f t="shared" si="28"/>
        <v>31178.046938166517</v>
      </c>
      <c r="G95" s="77">
        <f t="shared" si="29"/>
        <v>31178.046938166517</v>
      </c>
      <c r="H95" s="77">
        <f t="shared" si="30"/>
        <v>152627.0042107086</v>
      </c>
      <c r="I95" s="77">
        <f t="shared" si="31"/>
        <v>152627.0042107086</v>
      </c>
      <c r="J95" s="77">
        <f t="shared" si="32"/>
        <v>29041.693125519145</v>
      </c>
      <c r="K95" s="77">
        <f t="shared" si="33"/>
        <v>29041.693125519145</v>
      </c>
      <c r="L95" s="77">
        <f t="shared" si="34"/>
        <v>1130144.8055555557</v>
      </c>
      <c r="M95" s="77">
        <f t="shared" si="35"/>
        <v>7255.3611111111113</v>
      </c>
      <c r="N95" s="77">
        <f t="shared" si="36"/>
        <v>-1845.8587820482289</v>
      </c>
      <c r="O95" s="77">
        <f t="shared" si="37"/>
        <v>161.19560650927562</v>
      </c>
      <c r="P95" s="77">
        <f t="shared" si="38"/>
        <v>235.93704904321928</v>
      </c>
      <c r="Q95" s="77">
        <f t="shared" si="39"/>
        <v>3174.6998308320767</v>
      </c>
      <c r="R95" s="77"/>
      <c r="S95" s="76">
        <f>((4/(1+'Input-Output '!$H$25))*(1-C95*A95)*(D95*EXP(-3*C95*A95)-(E95^2*EXP(-(3*C95+4)*A95))))-((4/(1+'Input-Output '!$H$25))*(1+C95*A95)*(EXP(-C95*A95)-(D95*E95^2*EXP(-(C95+4)*A95))))+((6*'Input-Output '!$H$25*C95*A95/(1+'Input-Output '!$H$25))*(EXP(-C95*A95)+(D95*E95^2*EXP(-(C95+4)*A95))-(D95*EXP(-3*C95*A95))-(E95^2*EXP(-(3*C95+4)*A95))))-(E95*H95*EXP(-(3*C95+2)*A95))-(E95*I95*EXP(-(C95+2)*A95))</f>
        <v>1.9167722362170819E-2</v>
      </c>
      <c r="T95" s="78">
        <f t="shared" si="0"/>
        <v>2.8411433988120537E-3</v>
      </c>
      <c r="U95" s="78">
        <f t="shared" si="13"/>
        <v>-57.40956557713654</v>
      </c>
      <c r="V95" s="78">
        <f t="shared" si="40"/>
        <v>-1.3020931429041139E-17</v>
      </c>
      <c r="W95" s="76">
        <v>4.3990942179999999E-2</v>
      </c>
      <c r="X95" s="40">
        <f t="shared" si="27"/>
        <v>4.3677344567518801E-3</v>
      </c>
      <c r="Y95" s="40">
        <f t="shared" si="41"/>
        <v>-1.3983464915571832E-17</v>
      </c>
      <c r="Z95" s="78">
        <f t="shared" si="16"/>
        <v>-356.27058314418838</v>
      </c>
      <c r="AA95" s="40"/>
      <c r="AB95" s="79">
        <f>-(1-D95)*('Input-Output '!$H$23*W95*X95/Z95)</f>
        <v>2.6596118081251556E-8</v>
      </c>
      <c r="AC95" s="79">
        <f>(1-D95)*(1-E95)*'Input-Output '!$H$23*W95*Y95/Z95</f>
        <v>3.7362734419456231E-23</v>
      </c>
      <c r="AD95" s="40">
        <f>('Input-Output '!$H$23*W95*S95/Z95)/2</f>
        <v>-2.9742255809761365E-7</v>
      </c>
      <c r="AE95" s="40">
        <f>(1-D95)*('Input-Output '!$H$23*W95*T95/Z95)/2</f>
        <v>-8.6501807823691972E-9</v>
      </c>
      <c r="AF95" s="40">
        <f>-(1-D95)*('Input-Output '!$H$23*W95*U95/Z95)/2</f>
        <v>-1.7478988251249538E-4</v>
      </c>
      <c r="AG95" s="40">
        <f>-(1-D95)*(1-E95)*('Input-Output '!$H$23*W95*V95/Z95)</f>
        <v>-3.4790919547805101E-23</v>
      </c>
      <c r="AH95" s="79"/>
      <c r="AI95" s="79">
        <f t="shared" si="42"/>
        <v>6.4870775152696353E-8</v>
      </c>
      <c r="AJ95" s="79">
        <f t="shared" si="43"/>
        <v>2.150819311189722E-22</v>
      </c>
      <c r="AK95" s="79">
        <f t="shared" si="44"/>
        <v>-7.2329967782088686E-7</v>
      </c>
      <c r="AL95" s="79">
        <f t="shared" si="45"/>
        <v>-2.0865305460283669E-8</v>
      </c>
      <c r="AM95" s="79">
        <f t="shared" si="46"/>
        <v>-3.5214576019845019E-4</v>
      </c>
      <c r="AN95" s="79">
        <f t="shared" si="47"/>
        <v>-1.9988881259851623E-22</v>
      </c>
    </row>
    <row r="96" spans="1:40" x14ac:dyDescent="0.3">
      <c r="A96" s="40">
        <v>36</v>
      </c>
      <c r="B96" s="40">
        <f t="shared" si="1"/>
        <v>36</v>
      </c>
      <c r="C96" s="76">
        <f t="shared" si="19"/>
        <v>0.21666666666666667</v>
      </c>
      <c r="D96" s="76">
        <f t="shared" si="20"/>
        <v>0.80378661260005879</v>
      </c>
      <c r="E96" s="76">
        <f t="shared" si="21"/>
        <v>0.56120483835258128</v>
      </c>
      <c r="F96" s="77">
        <f t="shared" si="28"/>
        <v>33891.65721244122</v>
      </c>
      <c r="G96" s="77">
        <f t="shared" si="29"/>
        <v>33891.65721244122</v>
      </c>
      <c r="H96" s="77">
        <f t="shared" si="30"/>
        <v>166000.6552663637</v>
      </c>
      <c r="I96" s="77">
        <f t="shared" si="31"/>
        <v>166000.6552663637</v>
      </c>
      <c r="J96" s="77">
        <f t="shared" si="32"/>
        <v>31619.047110783467</v>
      </c>
      <c r="K96" s="77">
        <f t="shared" si="33"/>
        <v>31619.047110783467</v>
      </c>
      <c r="L96" s="77">
        <f t="shared" si="34"/>
        <v>1264761.2</v>
      </c>
      <c r="M96" s="77">
        <f t="shared" si="35"/>
        <v>7675.7599999999993</v>
      </c>
      <c r="N96" s="77">
        <f t="shared" si="36"/>
        <v>-1957.9465077747286</v>
      </c>
      <c r="O96" s="77">
        <f t="shared" si="37"/>
        <v>165.82626927592048</v>
      </c>
      <c r="P96" s="77">
        <f t="shared" si="38"/>
        <v>242.70318159654823</v>
      </c>
      <c r="Q96" s="77">
        <f t="shared" si="39"/>
        <v>3352.1854097719588</v>
      </c>
      <c r="R96" s="77"/>
      <c r="S96" s="76">
        <f>((4/(1+'Input-Output '!$H$25))*(1-C96*A96)*(D96*EXP(-3*C96*A96)-(E96^2*EXP(-(3*C96+4)*A96))))-((4/(1+'Input-Output '!$H$25))*(1+C96*A96)*(EXP(-C96*A96)-(D96*E96^2*EXP(-(C96+4)*A96))))+((6*'Input-Output '!$H$25*C96*A96/(1+'Input-Output '!$H$25))*(EXP(-C96*A96)+(D96*E96^2*EXP(-(C96+4)*A96))-(D96*EXP(-3*C96*A96))-(E96^2*EXP(-(3*C96+4)*A96))))-(E96*H96*EXP(-(3*C96+2)*A96))-(E96*I96*EXP(-(C96+2)*A96))</f>
        <v>1.5879379520343219E-2</v>
      </c>
      <c r="T96" s="78">
        <f t="shared" si="0"/>
        <v>2.3764608323372073E-3</v>
      </c>
      <c r="U96" s="78">
        <f t="shared" si="13"/>
        <v>-60.619119401466001</v>
      </c>
      <c r="V96" s="78">
        <f t="shared" si="40"/>
        <v>-3.9726349533962492E-18</v>
      </c>
      <c r="W96" s="76">
        <v>-8.2329809490000003E-2</v>
      </c>
      <c r="X96" s="40">
        <f t="shared" si="27"/>
        <v>3.6056681909969793E-3</v>
      </c>
      <c r="Y96" s="40">
        <f t="shared" si="41"/>
        <v>-4.2577524065477222E-18</v>
      </c>
      <c r="Z96" s="78">
        <f t="shared" si="16"/>
        <v>-376.97196842656996</v>
      </c>
      <c r="AA96" s="40"/>
      <c r="AB96" s="79">
        <f>-(1-D96)*('Input-Output '!$H$23*W96*X96/Z96)</f>
        <v>-3.8834036842353408E-8</v>
      </c>
      <c r="AC96" s="79">
        <f>(1-D96)*(1-E96)*'Input-Output '!$H$23*W96*Y96/Z96</f>
        <v>-2.0121901234608276E-23</v>
      </c>
      <c r="AD96" s="40">
        <f>('Input-Output '!$H$23*W96*S96/Z96)/2</f>
        <v>4.3581450159464445E-7</v>
      </c>
      <c r="AE96" s="40">
        <f>(1-D96)*('Input-Output '!$H$23*W96*T96/Z96)/2</f>
        <v>1.2797567971981792E-8</v>
      </c>
      <c r="AF96" s="40">
        <f>-(1-D96)*('Input-Output '!$H$23*W96*U96/Z96)/2</f>
        <v>3.2644228357804579E-4</v>
      </c>
      <c r="AG96" s="40">
        <f>-(1-D96)*(1-E96)*('Input-Output '!$H$23*W96*V96/Z96)</f>
        <v>1.8774451997364169E-23</v>
      </c>
      <c r="AH96" s="79"/>
      <c r="AI96" s="79">
        <f t="shared" si="42"/>
        <v>-6.1189593805509261E-9</v>
      </c>
      <c r="AJ96" s="79">
        <f t="shared" si="43"/>
        <v>8.6204165924239776E-24</v>
      </c>
      <c r="AK96" s="79">
        <f t="shared" si="44"/>
        <v>6.9195971748515399E-8</v>
      </c>
      <c r="AL96" s="79">
        <f t="shared" si="45"/>
        <v>2.0736935948062976E-9</v>
      </c>
      <c r="AM96" s="79">
        <f t="shared" si="46"/>
        <v>7.5826200532775202E-5</v>
      </c>
      <c r="AN96" s="79">
        <f t="shared" si="47"/>
        <v>-8.0082337752204664E-24</v>
      </c>
    </row>
    <row r="97" spans="1:40" x14ac:dyDescent="0.3">
      <c r="A97" s="40">
        <v>37</v>
      </c>
      <c r="B97" s="40">
        <f t="shared" si="1"/>
        <v>37</v>
      </c>
      <c r="C97" s="76">
        <f t="shared" si="19"/>
        <v>0.21666666666666667</v>
      </c>
      <c r="D97" s="76">
        <f t="shared" si="20"/>
        <v>0.80378661260005879</v>
      </c>
      <c r="E97" s="76">
        <f t="shared" si="21"/>
        <v>0.56120483835258128</v>
      </c>
      <c r="F97" s="77">
        <f t="shared" si="28"/>
        <v>36758.084475875163</v>
      </c>
      <c r="G97" s="77">
        <f t="shared" si="29"/>
        <v>36758.084475875163</v>
      </c>
      <c r="H97" s="77">
        <f t="shared" si="30"/>
        <v>180133.74529193609</v>
      </c>
      <c r="I97" s="77">
        <f t="shared" si="31"/>
        <v>180133.74529193609</v>
      </c>
      <c r="J97" s="77">
        <f t="shared" si="32"/>
        <v>34345.038394821524</v>
      </c>
      <c r="K97" s="77">
        <f t="shared" si="33"/>
        <v>34345.038394821524</v>
      </c>
      <c r="L97" s="77">
        <f t="shared" si="34"/>
        <v>1411065.2855555557</v>
      </c>
      <c r="M97" s="77">
        <f t="shared" si="35"/>
        <v>8108.0011111111107</v>
      </c>
      <c r="N97" s="77">
        <f t="shared" si="36"/>
        <v>-2073.3327878007558</v>
      </c>
      <c r="O97" s="77">
        <f t="shared" si="37"/>
        <v>170.45693204256534</v>
      </c>
      <c r="P97" s="77">
        <f t="shared" si="38"/>
        <v>249.46931414987722</v>
      </c>
      <c r="Q97" s="77">
        <f t="shared" si="39"/>
        <v>3534.490699571747</v>
      </c>
      <c r="R97" s="77"/>
      <c r="S97" s="76">
        <f>((4/(1+'Input-Output '!$H$25))*(1-C97*A97)*(D97*EXP(-3*C97*A97)-(E97^2*EXP(-(3*C97+4)*A97))))-((4/(1+'Input-Output '!$H$25))*(1+C97*A97)*(EXP(-C97*A97)-(D97*E97^2*EXP(-(C97+4)*A97))))+((6*'Input-Output '!$H$25*C97*A97/(1+'Input-Output '!$H$25))*(EXP(-C97*A97)+(D97*E97^2*EXP(-(C97+4)*A97))-(D97*EXP(-3*C97*A97))-(E97^2*EXP(-(3*C97+4)*A97))))-(E97*H97*EXP(-(3*C97+2)*A97))-(E97*I97*EXP(-(C97+2)*A97))</f>
        <v>1.3144814898032244E-2</v>
      </c>
      <c r="T97" s="78">
        <f t="shared" si="0"/>
        <v>1.985005042927087E-3</v>
      </c>
      <c r="U97" s="78">
        <f t="shared" si="13"/>
        <v>-63.915830286752033</v>
      </c>
      <c r="V97" s="78">
        <f t="shared" si="40"/>
        <v>-1.2110087603851122E-18</v>
      </c>
      <c r="W97" s="76">
        <v>-0.13058003870000001</v>
      </c>
      <c r="X97" s="40">
        <f t="shared" si="27"/>
        <v>2.9747600997976809E-3</v>
      </c>
      <c r="Y97" s="40">
        <f t="shared" si="41"/>
        <v>-1.2954650307660898E-18</v>
      </c>
      <c r="Z97" s="78">
        <f t="shared" si="16"/>
        <v>-398.25649648973769</v>
      </c>
      <c r="AA97" s="40"/>
      <c r="AB97" s="79">
        <f>-(1-D97)*('Input-Output '!$H$23*W97*X97/Z97)</f>
        <v>-4.8099947060520842E-8</v>
      </c>
      <c r="AC97" s="79">
        <f>(1-D97)*(1-E97)*'Input-Output '!$H$23*W97*Y97/Z97</f>
        <v>-9.1913684372437177E-24</v>
      </c>
      <c r="AD97" s="40">
        <f>('Input-Output '!$H$23*W97*S97/Z97)/2</f>
        <v>5.4161226986736964E-7</v>
      </c>
      <c r="AE97" s="40">
        <f>(1-D97)*('Input-Output '!$H$23*W97*T97/Z97)/2</f>
        <v>1.604812392874193E-8</v>
      </c>
      <c r="AF97" s="40">
        <f>-(1-D97)*('Input-Output '!$H$23*W97*U97/Z97)/2</f>
        <v>5.1673882094409893E-4</v>
      </c>
      <c r="AG97" s="40">
        <f>-(1-D97)*(1-E97)*('Input-Output '!$H$23*W97*V97/Z97)</f>
        <v>8.5921483274982742E-24</v>
      </c>
      <c r="AH97" s="79"/>
      <c r="AI97" s="79">
        <f t="shared" si="42"/>
        <v>-4.3466991951437125E-8</v>
      </c>
      <c r="AJ97" s="79">
        <f t="shared" si="43"/>
        <v>-1.4656634835925998E-23</v>
      </c>
      <c r="AK97" s="79">
        <f t="shared" si="44"/>
        <v>4.8871338573100705E-7</v>
      </c>
      <c r="AL97" s="79">
        <f t="shared" si="45"/>
        <v>1.4422845950361861E-8</v>
      </c>
      <c r="AM97" s="79">
        <f t="shared" si="46"/>
        <v>4.2159055226107238E-4</v>
      </c>
      <c r="AN97" s="79">
        <f t="shared" si="47"/>
        <v>1.3683300162431222E-23</v>
      </c>
    </row>
    <row r="98" spans="1:40" x14ac:dyDescent="0.3">
      <c r="A98" s="40">
        <v>38</v>
      </c>
      <c r="B98" s="40">
        <f t="shared" si="1"/>
        <v>38</v>
      </c>
      <c r="C98" s="76">
        <f t="shared" si="19"/>
        <v>0.21666666666666667</v>
      </c>
      <c r="D98" s="76">
        <f t="shared" si="20"/>
        <v>0.80378661260005879</v>
      </c>
      <c r="E98" s="76">
        <f t="shared" si="21"/>
        <v>0.56120483835258128</v>
      </c>
      <c r="F98" s="77">
        <f t="shared" si="28"/>
        <v>39781.508418853882</v>
      </c>
      <c r="G98" s="77">
        <f t="shared" si="29"/>
        <v>39781.508418853882</v>
      </c>
      <c r="H98" s="77">
        <f t="shared" si="30"/>
        <v>195047.2518736948</v>
      </c>
      <c r="I98" s="77">
        <f t="shared" si="31"/>
        <v>195047.2518736948</v>
      </c>
      <c r="J98" s="77">
        <f t="shared" si="32"/>
        <v>37223.846668018836</v>
      </c>
      <c r="K98" s="77">
        <f t="shared" si="33"/>
        <v>37223.846668018836</v>
      </c>
      <c r="L98" s="77">
        <f t="shared" si="34"/>
        <v>1569715.0355555557</v>
      </c>
      <c r="M98" s="77">
        <f t="shared" si="35"/>
        <v>8552.0844444444447</v>
      </c>
      <c r="N98" s="77">
        <f t="shared" si="36"/>
        <v>-2192.0176221263109</v>
      </c>
      <c r="O98" s="77">
        <f t="shared" si="37"/>
        <v>175.0875948092102</v>
      </c>
      <c r="P98" s="77">
        <f t="shared" si="38"/>
        <v>256.23544670320621</v>
      </c>
      <c r="Q98" s="77">
        <f t="shared" si="39"/>
        <v>3721.6157002314403</v>
      </c>
      <c r="R98" s="77"/>
      <c r="S98" s="76">
        <f>((4/(1+'Input-Output '!$H$25))*(1-C98*A98)*(D98*EXP(-3*C98*A98)-(E98^2*EXP(-(3*C98+4)*A98))))-((4/(1+'Input-Output '!$H$25))*(1+C98*A98)*(EXP(-C98*A98)-(D98*E98^2*EXP(-(C98+4)*A98))))+((6*'Input-Output '!$H$25*C98*A98/(1+'Input-Output '!$H$25))*(EXP(-C98*A98)+(D98*E98^2*EXP(-(C98+4)*A98))-(D98*EXP(-3*C98*A98))-(E98^2*EXP(-(3*C98+4)*A98))))-(E98*H98*EXP(-(3*C98+2)*A98))-(E98*I98*EXP(-(C98+2)*A98))</f>
        <v>1.087305982183456E-2</v>
      </c>
      <c r="T98" s="78">
        <f t="shared" si="0"/>
        <v>1.6558803888967178E-3</v>
      </c>
      <c r="U98" s="78">
        <f t="shared" si="13"/>
        <v>-67.299698232994601</v>
      </c>
      <c r="V98" s="78">
        <f t="shared" si="40"/>
        <v>-3.6886583076902084E-19</v>
      </c>
      <c r="W98" s="76">
        <v>-5.916188989E-2</v>
      </c>
      <c r="X98" s="40">
        <f t="shared" si="27"/>
        <v>2.4528291528661083E-3</v>
      </c>
      <c r="Y98" s="40">
        <f t="shared" si="41"/>
        <v>-3.9388311075460541E-19</v>
      </c>
      <c r="Z98" s="78">
        <f t="shared" si="16"/>
        <v>-420.12416586638801</v>
      </c>
      <c r="AA98" s="40"/>
      <c r="AB98" s="79">
        <f>-(1-D98)*('Input-Output '!$H$23*W98*X98/Z98)</f>
        <v>-1.7033755199679666E-8</v>
      </c>
      <c r="AC98" s="79">
        <f>(1-D98)*(1-E98)*'Input-Output '!$H$23*W98*Y98/Z98</f>
        <v>-1.2002515944353704E-24</v>
      </c>
      <c r="AD98" s="40">
        <f>('Input-Output '!$H$23*W98*S98/Z98)/2</f>
        <v>1.9241381415246864E-7</v>
      </c>
      <c r="AE98" s="40">
        <f>(1-D98)*('Input-Output '!$H$23*W98*T98/Z98)/2</f>
        <v>5.749658746402856E-9</v>
      </c>
      <c r="AF98" s="40">
        <f>-(1-D98)*('Input-Output '!$H$23*W98*U98/Z98)/2</f>
        <v>2.3368251787402836E-4</v>
      </c>
      <c r="AG98" s="40">
        <f>-(1-D98)*(1-E98)*('Input-Output '!$H$23*W98*V98/Z98)</f>
        <v>1.1240182415160036E-24</v>
      </c>
      <c r="AH98" s="79"/>
      <c r="AI98" s="79">
        <f t="shared" si="42"/>
        <v>-3.2566851130100256E-8</v>
      </c>
      <c r="AJ98" s="79">
        <f t="shared" si="43"/>
        <v>-5.1958100158395438E-24</v>
      </c>
      <c r="AK98" s="79">
        <f t="shared" si="44"/>
        <v>3.6701304200991915E-7</v>
      </c>
      <c r="AL98" s="79">
        <f t="shared" si="45"/>
        <v>1.0898891337572394E-8</v>
      </c>
      <c r="AM98" s="79">
        <f t="shared" si="46"/>
        <v>3.7521066940906362E-4</v>
      </c>
      <c r="AN98" s="79">
        <f t="shared" si="47"/>
        <v>4.8580832845071385E-24</v>
      </c>
    </row>
    <row r="99" spans="1:40" x14ac:dyDescent="0.3">
      <c r="A99" s="40">
        <v>39</v>
      </c>
      <c r="B99" s="40">
        <f t="shared" si="1"/>
        <v>39</v>
      </c>
      <c r="C99" s="76">
        <f t="shared" si="19"/>
        <v>0.21666666666666667</v>
      </c>
      <c r="D99" s="76">
        <f t="shared" si="20"/>
        <v>0.80378661260005879</v>
      </c>
      <c r="E99" s="76">
        <f t="shared" si="21"/>
        <v>0.56120483835258128</v>
      </c>
      <c r="F99" s="77">
        <f t="shared" si="28"/>
        <v>42966.108731762892</v>
      </c>
      <c r="G99" s="77">
        <f t="shared" si="29"/>
        <v>42966.108731762892</v>
      </c>
      <c r="H99" s="77">
        <f t="shared" si="30"/>
        <v>210762.1525979088</v>
      </c>
      <c r="I99" s="77">
        <f t="shared" si="31"/>
        <v>210762.1525979088</v>
      </c>
      <c r="J99" s="77">
        <f t="shared" si="32"/>
        <v>40259.651620760909</v>
      </c>
      <c r="K99" s="77">
        <f t="shared" si="33"/>
        <v>40259.651620760909</v>
      </c>
      <c r="L99" s="77">
        <f t="shared" si="34"/>
        <v>1741386.4500000002</v>
      </c>
      <c r="M99" s="77">
        <f t="shared" si="35"/>
        <v>9008.01</v>
      </c>
      <c r="N99" s="77">
        <f t="shared" si="36"/>
        <v>-2314.001010751394</v>
      </c>
      <c r="O99" s="77">
        <f t="shared" si="37"/>
        <v>179.71825757585509</v>
      </c>
      <c r="P99" s="77">
        <f t="shared" si="38"/>
        <v>263.00157925653514</v>
      </c>
      <c r="Q99" s="77">
        <f t="shared" si="39"/>
        <v>3913.5604117510388</v>
      </c>
      <c r="R99" s="77"/>
      <c r="S99" s="76">
        <f>((4/(1+'Input-Output '!$H$25))*(1-C99*A99)*(D99*EXP(-3*C99*A99)-(E99^2*EXP(-(3*C99+4)*A99))))-((4/(1+'Input-Output '!$H$25))*(1+C99*A99)*(EXP(-C99*A99)-(D99*E99^2*EXP(-(C99+4)*A99))))+((6*'Input-Output '!$H$25*C99*A99/(1+'Input-Output '!$H$25))*(EXP(-C99*A99)+(D99*E99^2*EXP(-(C99+4)*A99))-(D99*EXP(-3*C99*A99))-(E99^2*EXP(-(3*C99+4)*A99))))-(E99*H99*EXP(-(3*C99+2)*A99))-(E99*I99*EXP(-(C99+2)*A99))</f>
        <v>8.9875726422934815E-3</v>
      </c>
      <c r="T99" s="78">
        <f t="shared" si="0"/>
        <v>1.3796573624990868E-3</v>
      </c>
      <c r="U99" s="78">
        <f t="shared" si="13"/>
        <v>-70.770723240193732</v>
      </c>
      <c r="V99" s="78">
        <f t="shared" si="40"/>
        <v>-1.1226927678306686E-19</v>
      </c>
      <c r="W99" s="76">
        <v>6.4056103690000005E-2</v>
      </c>
      <c r="X99" s="40">
        <f t="shared" si="27"/>
        <v>2.0213589838290269E-3</v>
      </c>
      <c r="Y99" s="40">
        <f t="shared" si="41"/>
        <v>-1.1967979095837269E-19</v>
      </c>
      <c r="Z99" s="78">
        <f t="shared" si="16"/>
        <v>-442.57497553915715</v>
      </c>
      <c r="AA99" s="40"/>
      <c r="AB99" s="79">
        <f>-(1-D99)*('Input-Output '!$H$23*W99*X99/Z99)</f>
        <v>1.4427658034514508E-8</v>
      </c>
      <c r="AC99" s="79">
        <f>(1-D99)*(1-E99)*'Input-Output '!$H$23*W99*Y99/Z99</f>
        <v>3.7483060441250099E-25</v>
      </c>
      <c r="AD99" s="40">
        <f>('Input-Output '!$H$23*W99*S99/Z99)/2</f>
        <v>-1.6346928895444581E-7</v>
      </c>
      <c r="AE99" s="40">
        <f>(1-D99)*('Input-Output '!$H$23*W99*T99/Z99)/2</f>
        <v>-4.9237232946200647E-9</v>
      </c>
      <c r="AF99" s="40">
        <f>-(1-D99)*('Input-Output '!$H$23*W99*U99/Z99)/2</f>
        <v>-2.5256666478673046E-4</v>
      </c>
      <c r="AG99" s="40">
        <f>-(1-D99)*(1-E99)*('Input-Output '!$H$23*W99*V99/Z99)</f>
        <v>-3.5162127654608257E-25</v>
      </c>
      <c r="AH99" s="79"/>
      <c r="AI99" s="79">
        <f t="shared" si="42"/>
        <v>-1.3030485825825789E-9</v>
      </c>
      <c r="AJ99" s="79">
        <f t="shared" si="43"/>
        <v>-4.1271049501143467E-25</v>
      </c>
      <c r="AK99" s="79">
        <f t="shared" si="44"/>
        <v>1.4472262599011413E-8</v>
      </c>
      <c r="AL99" s="79">
        <f t="shared" si="45"/>
        <v>4.1296772589139565E-10</v>
      </c>
      <c r="AM99" s="79">
        <f t="shared" si="46"/>
        <v>-9.4420734563510503E-6</v>
      </c>
      <c r="AN99" s="79">
        <f t="shared" si="47"/>
        <v>3.8619848248496049E-25</v>
      </c>
    </row>
    <row r="100" spans="1:40" x14ac:dyDescent="0.3">
      <c r="A100" s="40">
        <v>40</v>
      </c>
      <c r="B100" s="40">
        <f t="shared" si="1"/>
        <v>40</v>
      </c>
      <c r="C100" s="76">
        <f t="shared" si="19"/>
        <v>0.21666666666666667</v>
      </c>
      <c r="D100" s="76">
        <f t="shared" si="20"/>
        <v>0.80378661260005879</v>
      </c>
      <c r="E100" s="76">
        <f t="shared" si="21"/>
        <v>0.56120483835258128</v>
      </c>
      <c r="F100" s="77">
        <f t="shared" si="28"/>
        <v>46316.065104987712</v>
      </c>
      <c r="G100" s="77">
        <f t="shared" si="29"/>
        <v>46316.065104987712</v>
      </c>
      <c r="H100" s="77">
        <f t="shared" si="30"/>
        <v>227299.42505084709</v>
      </c>
      <c r="I100" s="77">
        <f t="shared" si="31"/>
        <v>227299.42505084709</v>
      </c>
      <c r="J100" s="77">
        <f t="shared" si="32"/>
        <v>43456.63294343328</v>
      </c>
      <c r="K100" s="77">
        <f t="shared" si="33"/>
        <v>43456.63294343328</v>
      </c>
      <c r="L100" s="77">
        <f t="shared" si="34"/>
        <v>1926773.5555555555</v>
      </c>
      <c r="M100" s="77">
        <f t="shared" si="35"/>
        <v>9475.7777777777792</v>
      </c>
      <c r="N100" s="77">
        <f t="shared" si="36"/>
        <v>-2439.2829536760046</v>
      </c>
      <c r="O100" s="77">
        <f t="shared" si="37"/>
        <v>184.34892034249992</v>
      </c>
      <c r="P100" s="77">
        <f t="shared" si="38"/>
        <v>269.76771180986412</v>
      </c>
      <c r="Q100" s="77">
        <f t="shared" si="39"/>
        <v>4110.3248341305434</v>
      </c>
      <c r="R100" s="77"/>
      <c r="S100" s="76">
        <f>((4/(1+'Input-Output '!$H$25))*(1-C100*A100)*(D100*EXP(-3*C100*A100)-(E100^2*EXP(-(3*C100+4)*A100))))-((4/(1+'Input-Output '!$H$25))*(1+C100*A100)*(EXP(-C100*A100)-(D100*E100^2*EXP(-(C100+4)*A100))))+((6*'Input-Output '!$H$25*C100*A100/(1+'Input-Output '!$H$25))*(EXP(-C100*A100)+(D100*E100^2*EXP(-(C100+4)*A100))-(D100*EXP(-3*C100*A100))-(E100^2*EXP(-(3*C100+4)*A100))))-(E100*H100*EXP(-(3*C100+2)*A100))-(E100*I100*EXP(-(C100+2)*A100))</f>
        <v>7.4240700006201997E-3</v>
      </c>
      <c r="T100" s="78">
        <f t="shared" si="0"/>
        <v>1.1482148699985481E-3</v>
      </c>
      <c r="U100" s="78">
        <f t="shared" si="13"/>
        <v>-74.328905308349405</v>
      </c>
      <c r="V100" s="78">
        <f t="shared" si="40"/>
        <v>-3.4146180427622391E-20</v>
      </c>
      <c r="W100" s="76">
        <v>0.12603831800000001</v>
      </c>
      <c r="X100" s="40">
        <f t="shared" si="27"/>
        <v>1.6649118391052285E-3</v>
      </c>
      <c r="Y100" s="40">
        <f t="shared" si="41"/>
        <v>-3.6341292195023015E-20</v>
      </c>
      <c r="Z100" s="78">
        <f t="shared" si="16"/>
        <v>-465.60892480419398</v>
      </c>
      <c r="AA100" s="40"/>
      <c r="AB100" s="79">
        <f>-(1-D100)*('Input-Output '!$H$23*W100*X100/Z100)</f>
        <v>2.2225486220379727E-8</v>
      </c>
      <c r="AC100" s="79">
        <f>(1-D100)*(1-E100)*'Input-Output '!$H$23*W100*Y100/Z100</f>
        <v>2.1287380591478313E-25</v>
      </c>
      <c r="AD100" s="40">
        <f>('Input-Output '!$H$23*W100*S100/Z100)/2</f>
        <v>-2.5254772238074895E-7</v>
      </c>
      <c r="AE100" s="40">
        <f>(1-D100)*('Input-Output '!$H$23*W100*T100/Z100)/2</f>
        <v>-7.6639594877596678E-9</v>
      </c>
      <c r="AF100" s="40">
        <f>-(1-D100)*('Input-Output '!$H$23*W100*U100/Z100)/2</f>
        <v>-4.9612118248689363E-4</v>
      </c>
      <c r="AG100" s="40">
        <f>-(1-D100)*(1-E100)*('Input-Output '!$H$23*W100*V100/Z100)</f>
        <v>-2.0001565563693217E-25</v>
      </c>
      <c r="AH100" s="79"/>
      <c r="AI100" s="79">
        <f t="shared" si="42"/>
        <v>1.8326572127447117E-8</v>
      </c>
      <c r="AJ100" s="79">
        <f t="shared" si="43"/>
        <v>2.9385220516364208E-25</v>
      </c>
      <c r="AK100" s="79">
        <f t="shared" si="44"/>
        <v>-2.0800850566759738E-7</v>
      </c>
      <c r="AL100" s="79">
        <f t="shared" si="45"/>
        <v>-6.2938413911898663E-9</v>
      </c>
      <c r="AM100" s="79">
        <f t="shared" si="46"/>
        <v>-3.7434392363681207E-4</v>
      </c>
      <c r="AN100" s="79">
        <f t="shared" si="47"/>
        <v>-2.7581846609150737E-25</v>
      </c>
    </row>
    <row r="101" spans="1:40" x14ac:dyDescent="0.3">
      <c r="A101" s="40">
        <v>41</v>
      </c>
      <c r="B101" s="40">
        <f t="shared" si="1"/>
        <v>41</v>
      </c>
      <c r="C101" s="76">
        <f t="shared" si="19"/>
        <v>0.21666666666666667</v>
      </c>
      <c r="D101" s="76">
        <f t="shared" si="20"/>
        <v>0.80378661260005879</v>
      </c>
      <c r="E101" s="76">
        <f t="shared" si="21"/>
        <v>0.56120483835258128</v>
      </c>
      <c r="F101" s="77">
        <f t="shared" si="28"/>
        <v>49835.557228913865</v>
      </c>
      <c r="G101" s="77">
        <f t="shared" si="29"/>
        <v>49835.557228913865</v>
      </c>
      <c r="H101" s="77">
        <f t="shared" si="30"/>
        <v>244680.04681877862</v>
      </c>
      <c r="I101" s="77">
        <f t="shared" si="31"/>
        <v>244680.04681877862</v>
      </c>
      <c r="J101" s="77">
        <f t="shared" si="32"/>
        <v>46818.970326421462</v>
      </c>
      <c r="K101" s="77">
        <f t="shared" si="33"/>
        <v>46818.970326421462</v>
      </c>
      <c r="L101" s="77">
        <f t="shared" si="34"/>
        <v>2126588.4055555556</v>
      </c>
      <c r="M101" s="77">
        <f t="shared" si="35"/>
        <v>9955.387777777778</v>
      </c>
      <c r="N101" s="77">
        <f t="shared" si="36"/>
        <v>-2567.8634509001436</v>
      </c>
      <c r="O101" s="77">
        <f t="shared" si="37"/>
        <v>188.97958310914481</v>
      </c>
      <c r="P101" s="77">
        <f t="shared" si="38"/>
        <v>276.53384436319311</v>
      </c>
      <c r="Q101" s="77">
        <f t="shared" si="39"/>
        <v>4311.9089673699536</v>
      </c>
      <c r="R101" s="77"/>
      <c r="S101" s="76">
        <f>((4/(1+'Input-Output '!$H$25))*(1-C101*A101)*(D101*EXP(-3*C101*A101)-(E101^2*EXP(-(3*C101+4)*A101))))-((4/(1+'Input-Output '!$H$25))*(1+C101*A101)*(EXP(-C101*A101)-(D101*E101^2*EXP(-(C101+4)*A101))))+((6*'Input-Output '!$H$25*C101*A101/(1+'Input-Output '!$H$25))*(EXP(-C101*A101)+(D101*E101^2*EXP(-(C101+4)*A101))-(D101*EXP(-3*C101*A101))-(E101^2*EXP(-(3*C101+4)*A101))))-(E101*H101*EXP(-(3*C101+2)*A101))-(E101*I101*EXP(-(C101+2)*A101))</f>
        <v>6.1286555540550538E-3</v>
      </c>
      <c r="T101" s="78">
        <f t="shared" si="0"/>
        <v>9.5458831150765293E-4</v>
      </c>
      <c r="U101" s="78">
        <f t="shared" si="13"/>
        <v>-77.974244437461635</v>
      </c>
      <c r="V101" s="78">
        <f t="shared" si="40"/>
        <v>-1.0378343969900245E-20</v>
      </c>
      <c r="W101" s="76">
        <v>7.2101261599999994E-2</v>
      </c>
      <c r="X101" s="40">
        <f t="shared" si="27"/>
        <v>1.3706317908674052E-3</v>
      </c>
      <c r="Y101" s="40">
        <f t="shared" si="41"/>
        <v>-1.1028570913780557E-20</v>
      </c>
      <c r="Z101" s="78">
        <f t="shared" si="16"/>
        <v>-489.22601317554518</v>
      </c>
      <c r="AA101" s="40"/>
      <c r="AB101" s="79">
        <f>-(1-D101)*('Input-Output '!$H$23*W101*X101/Z101)</f>
        <v>9.9616860368626879E-9</v>
      </c>
      <c r="AC101" s="79">
        <f>(1-D101)*(1-E101)*'Input-Output '!$H$23*W101*Y101/Z101</f>
        <v>3.5171680503782323E-26</v>
      </c>
      <c r="AD101" s="40">
        <f>('Input-Output '!$H$23*W101*S101/Z101)/2</f>
        <v>-1.1350595097692832E-7</v>
      </c>
      <c r="AE101" s="40">
        <f>(1-D101)*('Input-Output '!$H$23*W101*T101/Z101)/2</f>
        <v>-3.4689510038579162E-9</v>
      </c>
      <c r="AF101" s="40">
        <f>-(1-D101)*('Input-Output '!$H$23*W101*U101/Z101)/2</f>
        <v>-2.8335653208364951E-4</v>
      </c>
      <c r="AG101" s="40">
        <f>-(1-D101)*(1-E101)*('Input-Output '!$H$23*W101*V101/Z101)</f>
        <v>-3.3098014341239643E-26</v>
      </c>
      <c r="AH101" s="79"/>
      <c r="AI101" s="79">
        <f t="shared" si="42"/>
        <v>1.6093586128621207E-8</v>
      </c>
      <c r="AJ101" s="79">
        <f t="shared" si="43"/>
        <v>1.2402274320928273E-25</v>
      </c>
      <c r="AK101" s="79">
        <f t="shared" si="44"/>
        <v>-1.8302683667883865E-7</v>
      </c>
      <c r="AL101" s="79">
        <f t="shared" si="45"/>
        <v>-5.566455245808792E-9</v>
      </c>
      <c r="AM101" s="79">
        <f t="shared" si="46"/>
        <v>-3.8973885728527157E-4</v>
      </c>
      <c r="AN101" s="79">
        <f t="shared" si="47"/>
        <v>-1.165568349890859E-25</v>
      </c>
    </row>
    <row r="102" spans="1:40" x14ac:dyDescent="0.3">
      <c r="A102" s="40">
        <v>42</v>
      </c>
      <c r="B102" s="40">
        <f t="shared" si="1"/>
        <v>42</v>
      </c>
      <c r="C102" s="76">
        <f t="shared" si="19"/>
        <v>0.21666666666666667</v>
      </c>
      <c r="D102" s="76">
        <f t="shared" si="20"/>
        <v>0.80378661260005879</v>
      </c>
      <c r="E102" s="76">
        <f t="shared" si="21"/>
        <v>0.56120483835258128</v>
      </c>
      <c r="F102" s="77">
        <f t="shared" si="28"/>
        <v>53528.764793926879</v>
      </c>
      <c r="G102" s="77">
        <f t="shared" si="29"/>
        <v>53528.764793926879</v>
      </c>
      <c r="H102" s="77">
        <f t="shared" si="30"/>
        <v>262924.99548797245</v>
      </c>
      <c r="I102" s="77">
        <f t="shared" si="31"/>
        <v>262924.99548797245</v>
      </c>
      <c r="J102" s="77">
        <f t="shared" si="32"/>
        <v>50350.843460110977</v>
      </c>
      <c r="K102" s="77">
        <f t="shared" si="33"/>
        <v>50350.843460110977</v>
      </c>
      <c r="L102" s="77">
        <f t="shared" si="34"/>
        <v>2341561.0800000005</v>
      </c>
      <c r="M102" s="77">
        <f t="shared" si="35"/>
        <v>10446.84</v>
      </c>
      <c r="N102" s="77">
        <f t="shared" si="36"/>
        <v>-2699.74250242381</v>
      </c>
      <c r="O102" s="77">
        <f t="shared" si="37"/>
        <v>193.61024587578967</v>
      </c>
      <c r="P102" s="77">
        <f t="shared" si="38"/>
        <v>283.29997691652204</v>
      </c>
      <c r="Q102" s="77">
        <f t="shared" si="39"/>
        <v>4518.3128114692699</v>
      </c>
      <c r="R102" s="77"/>
      <c r="S102" s="76">
        <f>((4/(1+'Input-Output '!$H$25))*(1-C102*A102)*(D102*EXP(-3*C102*A102)-(E102^2*EXP(-(3*C102+4)*A102))))-((4/(1+'Input-Output '!$H$25))*(1+C102*A102)*(EXP(-C102*A102)-(D102*E102^2*EXP(-(C102+4)*A102))))+((6*'Input-Output '!$H$25*C102*A102/(1+'Input-Output '!$H$25))*(EXP(-C102*A102)+(D102*E102^2*EXP(-(C102+4)*A102))-(D102*EXP(-3*C102*A102))-(E102^2*EXP(-(3*C102+4)*A102))))-(E102*H102*EXP(-(3*C102+2)*A102))-(E102*I102*EXP(-(C102+2)*A102))</f>
        <v>5.056212574211948E-3</v>
      </c>
      <c r="T102" s="78">
        <f t="shared" si="0"/>
        <v>7.9282719159531987E-4</v>
      </c>
      <c r="U102" s="78">
        <f t="shared" si="13"/>
        <v>-81.706740627530422</v>
      </c>
      <c r="V102" s="78">
        <f t="shared" si="40"/>
        <v>-3.1523434425412482E-21</v>
      </c>
      <c r="W102" s="76">
        <v>-4.5993888220000001E-2</v>
      </c>
      <c r="X102" s="40">
        <f t="shared" si="27"/>
        <v>1.1278246748155478E-3</v>
      </c>
      <c r="Y102" s="40">
        <f t="shared" si="41"/>
        <v>-3.3449509913669475E-21</v>
      </c>
      <c r="Z102" s="78">
        <f t="shared" si="16"/>
        <v>-513.42624031834464</v>
      </c>
      <c r="AA102" s="40"/>
      <c r="AB102" s="79">
        <f>-(1-D102)*('Input-Output '!$H$23*W102*X102/Z102)</f>
        <v>-4.9824435049555095E-9</v>
      </c>
      <c r="AC102" s="79">
        <f>(1-D102)*(1-E102)*'Input-Output '!$H$23*W102*Y102/Z102</f>
        <v>-6.4841399573438655E-27</v>
      </c>
      <c r="AD102" s="40">
        <f>('Input-Output '!$H$23*W102*S102/Z102)/2</f>
        <v>5.6920339833444191E-8</v>
      </c>
      <c r="AE102" s="40">
        <f>(1-D102)*('Input-Output '!$H$23*W102*T102/Z102)/2</f>
        <v>1.751254773691782E-9</v>
      </c>
      <c r="AF102" s="40">
        <f>-(1-D102)*('Input-Output '!$H$23*W102*U102/Z102)/2</f>
        <v>1.8047983354208102E-4</v>
      </c>
      <c r="AG102" s="40">
        <f>-(1-D102)*(1-E102)*('Input-Output '!$H$23*W102*V102/Z102)</f>
        <v>6.1107729613400178E-27</v>
      </c>
      <c r="AH102" s="79"/>
      <c r="AI102" s="79">
        <f t="shared" si="42"/>
        <v>2.4896212659535892E-9</v>
      </c>
      <c r="AJ102" s="79">
        <f t="shared" si="43"/>
        <v>1.4343770273219229E-26</v>
      </c>
      <c r="AK102" s="79">
        <f t="shared" si="44"/>
        <v>-2.8292805571742066E-8</v>
      </c>
      <c r="AL102" s="79">
        <f t="shared" si="45"/>
        <v>-8.588481150830671E-10</v>
      </c>
      <c r="AM102" s="79">
        <f t="shared" si="46"/>
        <v>-5.1438349270784242E-5</v>
      </c>
      <c r="AN102" s="79">
        <f t="shared" si="47"/>
        <v>-1.3493620689949812E-26</v>
      </c>
    </row>
    <row r="103" spans="1:40" x14ac:dyDescent="0.3">
      <c r="A103" s="40">
        <v>43</v>
      </c>
      <c r="B103" s="40">
        <f t="shared" si="1"/>
        <v>43</v>
      </c>
      <c r="C103" s="76">
        <f t="shared" si="19"/>
        <v>0.21666666666666667</v>
      </c>
      <c r="D103" s="76">
        <f t="shared" si="20"/>
        <v>0.80378661260005879</v>
      </c>
      <c r="E103" s="76">
        <f t="shared" si="21"/>
        <v>0.56120483835258128</v>
      </c>
      <c r="F103" s="77">
        <f t="shared" si="28"/>
        <v>57399.867490412245</v>
      </c>
      <c r="G103" s="77">
        <f t="shared" si="29"/>
        <v>57399.867490412245</v>
      </c>
      <c r="H103" s="77">
        <f t="shared" si="30"/>
        <v>282055.24864469754</v>
      </c>
      <c r="I103" s="77">
        <f t="shared" si="31"/>
        <v>282055.24864469754</v>
      </c>
      <c r="J103" s="77">
        <f t="shared" si="32"/>
        <v>54056.432034887337</v>
      </c>
      <c r="K103" s="77">
        <f t="shared" si="33"/>
        <v>54056.432034887337</v>
      </c>
      <c r="L103" s="77">
        <f t="shared" si="34"/>
        <v>2572439.6855555559</v>
      </c>
      <c r="M103" s="77">
        <f t="shared" si="35"/>
        <v>10950.134444444446</v>
      </c>
      <c r="N103" s="77">
        <f t="shared" si="36"/>
        <v>-2834.9201082470049</v>
      </c>
      <c r="O103" s="77">
        <f t="shared" si="37"/>
        <v>198.24090864243456</v>
      </c>
      <c r="P103" s="77">
        <f t="shared" si="38"/>
        <v>290.06610946985109</v>
      </c>
      <c r="Q103" s="77">
        <f t="shared" si="39"/>
        <v>4729.5363664284914</v>
      </c>
      <c r="R103" s="77"/>
      <c r="S103" s="76">
        <f>((4/(1+'Input-Output '!$H$25))*(1-C103*A103)*(D103*EXP(-3*C103*A103)-(E103^2*EXP(-(3*C103+4)*A103))))-((4/(1+'Input-Output '!$H$25))*(1+C103*A103)*(EXP(-C103*A103)-(D103*E103^2*EXP(-(C103+4)*A103))))+((6*'Input-Output '!$H$25*C103*A103/(1+'Input-Output '!$H$25))*(EXP(-C103*A103)+(D103*E103^2*EXP(-(C103+4)*A103))-(D103*EXP(-3*C103*A103))-(E103^2*EXP(-(3*C103+4)*A103))))-(E103*H103*EXP(-(3*C103+2)*A103))-(E103*I103*EXP(-(C103+2)*A103))</f>
        <v>4.169028626852706E-3</v>
      </c>
      <c r="T103" s="78">
        <f t="shared" si="0"/>
        <v>6.5786431546073542E-4</v>
      </c>
      <c r="U103" s="78">
        <f t="shared" si="13"/>
        <v>-85.526393878555766</v>
      </c>
      <c r="V103" s="78">
        <f t="shared" si="40"/>
        <v>-9.569125661447274E-22</v>
      </c>
      <c r="W103" s="76">
        <v>-0.119540334</v>
      </c>
      <c r="X103" s="40">
        <f t="shared" si="27"/>
        <v>9.2760371190745284E-4</v>
      </c>
      <c r="Y103" s="40">
        <f t="shared" si="41"/>
        <v>-1.013965983093281E-21</v>
      </c>
      <c r="Z103" s="78">
        <f t="shared" si="16"/>
        <v>-538.20960600225601</v>
      </c>
      <c r="AA103" s="40"/>
      <c r="AB103" s="79">
        <f>-(1-D103)*('Input-Output '!$H$23*W103*X103/Z103)</f>
        <v>-1.0160246031208954E-8</v>
      </c>
      <c r="AC103" s="79">
        <f>(1-D103)*(1-E103)*'Input-Output '!$H$23*W103*Y103/Z103</f>
        <v>-4.873342808315569E-27</v>
      </c>
      <c r="AD103" s="40">
        <f>('Input-Output '!$H$23*W103*S103/Z103)/2</f>
        <v>1.1636382615915054E-7</v>
      </c>
      <c r="AE103" s="40">
        <f>(1-D103)*('Input-Output '!$H$23*W103*T103/Z103)/2</f>
        <v>3.6028657574522528E-9</v>
      </c>
      <c r="AF103" s="40">
        <f>-(1-D103)*('Input-Output '!$H$23*W103*U103/Z103)/2</f>
        <v>4.6839463491436909E-4</v>
      </c>
      <c r="AG103" s="40">
        <f>-(1-D103)*(1-E103)*('Input-Output '!$H$23*W103*V103/Z103)</f>
        <v>4.5991315785385598E-27</v>
      </c>
      <c r="AH103" s="79"/>
      <c r="AI103" s="79">
        <f t="shared" si="42"/>
        <v>-7.5713447680822314E-9</v>
      </c>
      <c r="AJ103" s="79">
        <f t="shared" si="43"/>
        <v>-5.6787413828297169E-27</v>
      </c>
      <c r="AK103" s="79">
        <f t="shared" si="44"/>
        <v>8.6642082996297367E-8</v>
      </c>
      <c r="AL103" s="79">
        <f t="shared" si="45"/>
        <v>2.6770602655720174E-9</v>
      </c>
      <c r="AM103" s="79">
        <f t="shared" si="46"/>
        <v>3.2443723422822504E-4</v>
      </c>
      <c r="AN103" s="79">
        <f t="shared" si="47"/>
        <v>5.3549522699392884E-27</v>
      </c>
    </row>
    <row r="104" spans="1:40" x14ac:dyDescent="0.3">
      <c r="A104" s="40">
        <v>44</v>
      </c>
      <c r="B104" s="40">
        <f t="shared" si="1"/>
        <v>44</v>
      </c>
      <c r="C104" s="76">
        <f t="shared" si="19"/>
        <v>0.21666666666666667</v>
      </c>
      <c r="D104" s="76">
        <f t="shared" si="20"/>
        <v>0.80378661260005879</v>
      </c>
      <c r="E104" s="76">
        <f t="shared" si="21"/>
        <v>0.56120483835258128</v>
      </c>
      <c r="F104" s="77">
        <f t="shared" si="28"/>
        <v>61453.045008755515</v>
      </c>
      <c r="G104" s="77">
        <f t="shared" si="29"/>
        <v>61453.045008755515</v>
      </c>
      <c r="H104" s="77">
        <f t="shared" si="30"/>
        <v>302091.7838752229</v>
      </c>
      <c r="I104" s="77">
        <f t="shared" si="31"/>
        <v>302091.7838752229</v>
      </c>
      <c r="J104" s="77">
        <f t="shared" si="32"/>
        <v>57939.915741136079</v>
      </c>
      <c r="K104" s="77">
        <f t="shared" si="33"/>
        <v>57939.915741136079</v>
      </c>
      <c r="L104" s="77">
        <f t="shared" si="34"/>
        <v>2819990.3555555558</v>
      </c>
      <c r="M104" s="77">
        <f t="shared" si="35"/>
        <v>11465.271111111111</v>
      </c>
      <c r="N104" s="77">
        <f t="shared" si="36"/>
        <v>-2973.3962683697268</v>
      </c>
      <c r="O104" s="77">
        <f t="shared" si="37"/>
        <v>202.87157140907942</v>
      </c>
      <c r="P104" s="77">
        <f t="shared" si="38"/>
        <v>296.83224202318002</v>
      </c>
      <c r="Q104" s="77">
        <f t="shared" si="39"/>
        <v>4945.5796322476181</v>
      </c>
      <c r="R104" s="77"/>
      <c r="S104" s="76">
        <f>((4/(1+'Input-Output '!$H$25))*(1-C104*A104)*(D104*EXP(-3*C104*A104)-(E104^2*EXP(-(3*C104+4)*A104))))-((4/(1+'Input-Output '!$H$25))*(1+C104*A104)*(EXP(-C104*A104)-(D104*E104^2*EXP(-(C104+4)*A104))))+((6*'Input-Output '!$H$25*C104*A104/(1+'Input-Output '!$H$25))*(EXP(-C104*A104)+(D104*E104^2*EXP(-(C104+4)*A104))-(D104*EXP(-3*C104*A104))-(E104^2*EXP(-(3*C104+4)*A104))))-(E104*H104*EXP(-(3*C104+2)*A104))-(E104*I104*EXP(-(C104+2)*A104))</f>
        <v>3.4356229125715081E-3</v>
      </c>
      <c r="T104" s="78">
        <f t="shared" si="0"/>
        <v>5.4539746187276137E-4</v>
      </c>
      <c r="U104" s="78">
        <f t="shared" si="13"/>
        <v>-89.433204190537637</v>
      </c>
      <c r="V104" s="78">
        <f t="shared" si="40"/>
        <v>-2.9030665846488158E-22</v>
      </c>
      <c r="W104" s="76">
        <v>-8.2803359379999997E-2</v>
      </c>
      <c r="X104" s="40">
        <f t="shared" si="27"/>
        <v>7.6259116345824766E-4</v>
      </c>
      <c r="Y104" s="40">
        <f t="shared" si="41"/>
        <v>-3.0720678760466166E-22</v>
      </c>
      <c r="Z104" s="78">
        <f t="shared" si="16"/>
        <v>-563.57611006911372</v>
      </c>
      <c r="AA104" s="40"/>
      <c r="AB104" s="79">
        <f>-(1-D104)*('Input-Output '!$H$23*W104*X104/Z104)</f>
        <v>-5.5254273970443526E-9</v>
      </c>
      <c r="AC104" s="79">
        <f>(1-D104)*(1-E104)*'Input-Output '!$H$23*W104*Y104/Z104</f>
        <v>-9.7671249893929727E-28</v>
      </c>
      <c r="AD104" s="40">
        <f>('Input-Output '!$H$23*W104*S104/Z104)/2</f>
        <v>6.3433834899855289E-8</v>
      </c>
      <c r="AE104" s="40">
        <f>(1-D104)*('Input-Output '!$H$23*W104*T104/Z104)/2</f>
        <v>1.9758648031299949E-9</v>
      </c>
      <c r="AF104" s="40">
        <f>-(1-D104)*('Input-Output '!$H$23*W104*U104/Z104)/2</f>
        <v>3.2399842820032485E-4</v>
      </c>
      <c r="AG104" s="40">
        <f>-(1-D104)*(1-E104)*('Input-Output '!$H$23*W104*V104/Z104)</f>
        <v>9.2298137049250836E-28</v>
      </c>
      <c r="AH104" s="79"/>
      <c r="AI104" s="79">
        <f t="shared" si="42"/>
        <v>-7.8428367141266537E-9</v>
      </c>
      <c r="AJ104" s="79">
        <f t="shared" si="43"/>
        <v>-2.925027653627433E-27</v>
      </c>
      <c r="AK104" s="79">
        <f t="shared" si="44"/>
        <v>8.9898830529502922E-8</v>
      </c>
      <c r="AL104" s="79">
        <f t="shared" si="45"/>
        <v>2.7893652802911241E-9</v>
      </c>
      <c r="AM104" s="79">
        <f t="shared" si="46"/>
        <v>3.9619653155734699E-4</v>
      </c>
      <c r="AN104" s="79">
        <f t="shared" si="47"/>
        <v>2.761056474515534E-27</v>
      </c>
    </row>
    <row r="105" spans="1:40" x14ac:dyDescent="0.3">
      <c r="A105" s="40">
        <v>45</v>
      </c>
      <c r="B105" s="40">
        <f t="shared" si="1"/>
        <v>45</v>
      </c>
      <c r="C105" s="76">
        <f t="shared" si="19"/>
        <v>0.21666666666666667</v>
      </c>
      <c r="D105" s="76">
        <f t="shared" si="20"/>
        <v>0.80378661260005879</v>
      </c>
      <c r="E105" s="76">
        <f t="shared" si="21"/>
        <v>0.56120483835258128</v>
      </c>
      <c r="F105" s="77">
        <f t="shared" si="28"/>
        <v>65692.477039342193</v>
      </c>
      <c r="G105" s="77">
        <f t="shared" si="29"/>
        <v>65692.477039342193</v>
      </c>
      <c r="H105" s="77">
        <f t="shared" si="30"/>
        <v>323055.57876581745</v>
      </c>
      <c r="I105" s="77">
        <f t="shared" si="31"/>
        <v>323055.57876581745</v>
      </c>
      <c r="J105" s="77">
        <f t="shared" si="32"/>
        <v>62005.47426924271</v>
      </c>
      <c r="K105" s="77">
        <f t="shared" si="33"/>
        <v>62005.47426924271</v>
      </c>
      <c r="L105" s="77">
        <f t="shared" si="34"/>
        <v>3084997.2500000005</v>
      </c>
      <c r="M105" s="77">
        <f t="shared" si="35"/>
        <v>11992.25</v>
      </c>
      <c r="N105" s="77">
        <f t="shared" si="36"/>
        <v>-3115.1709827919772</v>
      </c>
      <c r="O105" s="77">
        <f t="shared" si="37"/>
        <v>207.50223417572428</v>
      </c>
      <c r="P105" s="77">
        <f t="shared" si="38"/>
        <v>303.598374576509</v>
      </c>
      <c r="Q105" s="77">
        <f t="shared" si="39"/>
        <v>5166.4426089266508</v>
      </c>
      <c r="R105" s="77"/>
      <c r="S105" s="76">
        <f>((4/(1+'Input-Output '!$H$25))*(1-C105*A105)*(D105*EXP(-3*C105*A105)-(E105^2*EXP(-(3*C105+4)*A105))))-((4/(1+'Input-Output '!$H$25))*(1+C105*A105)*(EXP(-C105*A105)-(D105*E105^2*EXP(-(C105+4)*A105))))+((6*'Input-Output '!$H$25*C105*A105/(1+'Input-Output '!$H$25))*(EXP(-C105*A105)+(D105*E105^2*EXP(-(C105+4)*A105))-(D105*EXP(-3*C105*A105))-(E105^2*EXP(-(3*C105+4)*A105))))-(E105*H105*EXP(-(3*C105+2)*A105))-(E105*I105*EXP(-(C105+2)*A105))</f>
        <v>2.8297495023307351E-3</v>
      </c>
      <c r="T105" s="78">
        <f t="shared" si="0"/>
        <v>4.5178363647019174E-4</v>
      </c>
      <c r="U105" s="78">
        <f t="shared" si="13"/>
        <v>-93.427171563476094</v>
      </c>
      <c r="V105" s="78">
        <f t="shared" si="40"/>
        <v>-8.8023695466806379E-23</v>
      </c>
      <c r="W105" s="76">
        <v>2.834885438E-2</v>
      </c>
      <c r="X105" s="40">
        <f t="shared" si="27"/>
        <v>6.2666763650010959E-4</v>
      </c>
      <c r="Y105" s="40">
        <f t="shared" si="41"/>
        <v>-9.3029782462070759E-23</v>
      </c>
      <c r="Z105" s="78">
        <f t="shared" si="16"/>
        <v>-589.5257524104843</v>
      </c>
      <c r="AA105" s="40"/>
      <c r="AB105" s="79">
        <f>-(1-D105)*('Input-Output '!$H$23*W105*X105/Z105)</f>
        <v>1.4861023642021578E-9</v>
      </c>
      <c r="AC105" s="79">
        <f>(1-D105)*(1-E105)*'Input-Output '!$H$23*W105*Y105/Z105</f>
        <v>9.6804443806803885E-29</v>
      </c>
      <c r="AD105" s="40">
        <f>('Input-Output '!$H$23*W105*S105/Z105)/2</f>
        <v>-1.710018541996513E-8</v>
      </c>
      <c r="AE105" s="40">
        <f>(1-D105)*('Input-Output '!$H$23*W105*T105/Z105)/2</f>
        <v>-5.3568805149720119E-10</v>
      </c>
      <c r="AF105" s="40">
        <f>-(1-D105)*('Input-Output '!$H$23*W105*U105/Z105)/2</f>
        <v>-1.1077829175655711E-4</v>
      </c>
      <c r="AG105" s="40">
        <f>-(1-D105)*(1-E105)*('Input-Output '!$H$23*W105*V105/Z105)</f>
        <v>-9.1595236019796288E-29</v>
      </c>
      <c r="AH105" s="79"/>
      <c r="AI105" s="79">
        <f t="shared" si="42"/>
        <v>-2.0196625164210973E-9</v>
      </c>
      <c r="AJ105" s="79">
        <f t="shared" si="43"/>
        <v>-4.3995402756624672E-28</v>
      </c>
      <c r="AK105" s="79">
        <f t="shared" si="44"/>
        <v>2.3166824739945081E-8</v>
      </c>
      <c r="AL105" s="79">
        <f t="shared" si="45"/>
        <v>7.2008837581639691E-10</v>
      </c>
      <c r="AM105" s="79">
        <f t="shared" si="46"/>
        <v>1.0661006822188387E-4</v>
      </c>
      <c r="AN105" s="79">
        <f t="shared" si="47"/>
        <v>4.1569306723635602E-28</v>
      </c>
    </row>
    <row r="106" spans="1:40" x14ac:dyDescent="0.3">
      <c r="A106" s="40">
        <v>46</v>
      </c>
      <c r="B106" s="40">
        <f t="shared" si="1"/>
        <v>46</v>
      </c>
      <c r="C106" s="76">
        <f t="shared" si="19"/>
        <v>0.21666666666666667</v>
      </c>
      <c r="D106" s="76">
        <f t="shared" si="20"/>
        <v>0.80378661260005879</v>
      </c>
      <c r="E106" s="76">
        <f t="shared" si="21"/>
        <v>0.56120483835258128</v>
      </c>
      <c r="F106" s="77">
        <f t="shared" si="28"/>
        <v>70122.343272557817</v>
      </c>
      <c r="G106" s="77">
        <f t="shared" si="29"/>
        <v>70122.343272557817</v>
      </c>
      <c r="H106" s="77">
        <f t="shared" si="30"/>
        <v>344967.61090275028</v>
      </c>
      <c r="I106" s="77">
        <f t="shared" si="31"/>
        <v>344967.61090275028</v>
      </c>
      <c r="J106" s="77">
        <f t="shared" si="32"/>
        <v>66257.28730959275</v>
      </c>
      <c r="K106" s="77">
        <f t="shared" si="33"/>
        <v>66257.28730959275</v>
      </c>
      <c r="L106" s="77">
        <f t="shared" si="34"/>
        <v>3368262.555555556</v>
      </c>
      <c r="M106" s="77">
        <f t="shared" si="35"/>
        <v>12531.071111111112</v>
      </c>
      <c r="N106" s="77">
        <f t="shared" si="36"/>
        <v>-3260.244251513755</v>
      </c>
      <c r="O106" s="77">
        <f t="shared" si="37"/>
        <v>212.13289694236917</v>
      </c>
      <c r="P106" s="77">
        <f t="shared" si="38"/>
        <v>310.36450712983799</v>
      </c>
      <c r="Q106" s="77">
        <f t="shared" si="39"/>
        <v>5392.1252964655878</v>
      </c>
      <c r="R106" s="77"/>
      <c r="S106" s="76">
        <f>((4/(1+'Input-Output '!$H$25))*(1-C106*A106)*(D106*EXP(-3*C106*A106)-(E106^2*EXP(-(3*C106+4)*A106))))-((4/(1+'Input-Output '!$H$25))*(1+C106*A106)*(EXP(-C106*A106)-(D106*E106^2*EXP(-(C106+4)*A106))))+((6*'Input-Output '!$H$25*C106*A106/(1+'Input-Output '!$H$25))*(EXP(-C106*A106)+(D106*E106^2*EXP(-(C106+4)*A106))-(D106*EXP(-3*C106*A106))-(E106^2*EXP(-(3*C106+4)*A106))))-(E106*H106*EXP(-(3*C106+2)*A106))-(E106*I106*EXP(-(C106+2)*A106))</f>
        <v>2.3295524389244245E-3</v>
      </c>
      <c r="T106" s="78">
        <f t="shared" si="0"/>
        <v>3.7394549478831404E-4</v>
      </c>
      <c r="U106" s="78">
        <f t="shared" si="13"/>
        <v>-97.50829599737105</v>
      </c>
      <c r="V106" s="78">
        <f t="shared" si="40"/>
        <v>-2.6675409918634729E-23</v>
      </c>
      <c r="W106" s="76">
        <v>0.1112908366</v>
      </c>
      <c r="X106" s="40">
        <f t="shared" si="27"/>
        <v>5.1476179611573635E-4</v>
      </c>
      <c r="Y106" s="40">
        <f t="shared" si="41"/>
        <v>-2.8158292505619804E-23</v>
      </c>
      <c r="Z106" s="78">
        <f t="shared" si="16"/>
        <v>-616.05853295214251</v>
      </c>
      <c r="AA106" s="40"/>
      <c r="AB106" s="79">
        <f>-(1-D106)*('Input-Output '!$H$23*W106*X106/Z106)</f>
        <v>4.5858776528194769E-9</v>
      </c>
      <c r="AC106" s="79">
        <f>(1-D106)*(1-E106)*'Input-Output '!$H$23*W106*Y106/Z106</f>
        <v>1.1007388694826523E-28</v>
      </c>
      <c r="AD106" s="40">
        <f>('Input-Output '!$H$23*W106*S106/Z106)/2</f>
        <v>-5.2884696495799171E-8</v>
      </c>
      <c r="AE106" s="40">
        <f>(1-D106)*('Input-Output '!$H$23*W106*T106/Z106)/2</f>
        <v>-1.6656911030132951E-9</v>
      </c>
      <c r="AF106" s="40">
        <f>-(1-D106)*('Input-Output '!$H$23*W106*U106/Z106)/2</f>
        <v>-4.3433790051341874E-4</v>
      </c>
      <c r="AG106" s="40">
        <f>-(1-D106)*(1-E106)*('Input-Output '!$H$23*W106*V106/Z106)</f>
        <v>-1.0427713452782746E-28</v>
      </c>
      <c r="AH106" s="79"/>
      <c r="AI106" s="79">
        <f t="shared" si="42"/>
        <v>3.0359900085108175E-9</v>
      </c>
      <c r="AJ106" s="79">
        <f t="shared" si="43"/>
        <v>1.0343916537753456E-28</v>
      </c>
      <c r="AK106" s="79">
        <f t="shared" si="44"/>
        <v>-3.4992440957882152E-8</v>
      </c>
      <c r="AL106" s="79">
        <f t="shared" si="45"/>
        <v>-1.1006895772552481E-9</v>
      </c>
      <c r="AM106" s="79">
        <f t="shared" si="46"/>
        <v>-2.7255809613498794E-4</v>
      </c>
      <c r="AN106" s="79">
        <f t="shared" si="47"/>
        <v>-9.7936185273811866E-29</v>
      </c>
    </row>
    <row r="107" spans="1:40" x14ac:dyDescent="0.3">
      <c r="A107" s="40">
        <v>47</v>
      </c>
      <c r="B107" s="40">
        <f t="shared" si="1"/>
        <v>47</v>
      </c>
      <c r="C107" s="76">
        <f t="shared" si="19"/>
        <v>0.21666666666666667</v>
      </c>
      <c r="D107" s="76">
        <f t="shared" si="20"/>
        <v>0.80378661260005879</v>
      </c>
      <c r="E107" s="76">
        <f t="shared" si="21"/>
        <v>0.56120483835258128</v>
      </c>
      <c r="F107" s="77">
        <f t="shared" si="28"/>
        <v>74746.823398787892</v>
      </c>
      <c r="G107" s="77">
        <f t="shared" si="29"/>
        <v>74746.823398787892</v>
      </c>
      <c r="H107" s="77">
        <f t="shared" si="30"/>
        <v>367848.8578722903</v>
      </c>
      <c r="I107" s="77">
        <f t="shared" si="31"/>
        <v>367848.8578722903</v>
      </c>
      <c r="J107" s="77">
        <f t="shared" si="32"/>
        <v>70699.534552571728</v>
      </c>
      <c r="K107" s="77">
        <f t="shared" si="33"/>
        <v>70699.534552571728</v>
      </c>
      <c r="L107" s="77">
        <f t="shared" si="34"/>
        <v>3670606.4855555561</v>
      </c>
      <c r="M107" s="77">
        <f t="shared" si="35"/>
        <v>13081.734444444446</v>
      </c>
      <c r="N107" s="77">
        <f t="shared" si="36"/>
        <v>-3408.6160745350608</v>
      </c>
      <c r="O107" s="77">
        <f t="shared" si="37"/>
        <v>216.76355970901403</v>
      </c>
      <c r="P107" s="77">
        <f t="shared" si="38"/>
        <v>317.13063968316698</v>
      </c>
      <c r="Q107" s="77">
        <f t="shared" si="39"/>
        <v>5622.6276948644318</v>
      </c>
      <c r="R107" s="77"/>
      <c r="S107" s="76">
        <f>((4/(1+'Input-Output '!$H$25))*(1-C107*A107)*(D107*EXP(-3*C107*A107)-(E107^2*EXP(-(3*C107+4)*A107))))-((4/(1+'Input-Output '!$H$25))*(1+C107*A107)*(EXP(-C107*A107)-(D107*E107^2*EXP(-(C107+4)*A107))))+((6*'Input-Output '!$H$25*C107*A107/(1+'Input-Output '!$H$25))*(EXP(-C107*A107)+(D107*E107^2*EXP(-(C107+4)*A107))-(D107*EXP(-3*C107*A107))-(E107^2*EXP(-(3*C107+4)*A107))))-(E107*H107*EXP(-(3*C107+2)*A107))-(E107*I107*EXP(-(C107+2)*A107))</f>
        <v>1.9168513621221352E-3</v>
      </c>
      <c r="T107" s="78">
        <f t="shared" si="0"/>
        <v>3.0928920674695378E-4</v>
      </c>
      <c r="U107" s="78">
        <f t="shared" si="13"/>
        <v>-101.67657749222261</v>
      </c>
      <c r="V107" s="78">
        <f t="shared" si="40"/>
        <v>-8.0798223973869183E-24</v>
      </c>
      <c r="W107" s="76">
        <v>9.1268764239999994E-2</v>
      </c>
      <c r="X107" s="40">
        <f t="shared" si="27"/>
        <v>4.226742552897145E-4</v>
      </c>
      <c r="Y107" s="40">
        <f t="shared" si="41"/>
        <v>-8.5190758065701557E-24</v>
      </c>
      <c r="Z107" s="78">
        <f t="shared" si="16"/>
        <v>-643.17445164335209</v>
      </c>
      <c r="AA107" s="40"/>
      <c r="AB107" s="79">
        <f>-(1-D107)*('Input-Output '!$H$23*W107*X107/Z107)</f>
        <v>2.9578620010006935E-9</v>
      </c>
      <c r="AC107" s="79">
        <f>(1-D107)*(1-E107)*'Input-Output '!$H$23*W107*Y107/Z107</f>
        <v>2.6159318463579718E-29</v>
      </c>
      <c r="AD107" s="40">
        <f>('Input-Output '!$H$23*W107*S107/Z107)/2</f>
        <v>-3.4182350157269355E-8</v>
      </c>
      <c r="AE107" s="40">
        <f>(1-D107)*('Input-Output '!$H$23*W107*T107/Z107)/2</f>
        <v>-1.0821983838705825E-9</v>
      </c>
      <c r="AF107" s="40">
        <f>-(1-D107)*('Input-Output '!$H$23*W107*U107/Z107)/2</f>
        <v>-3.5576484868933789E-4</v>
      </c>
      <c r="AG107" s="40">
        <f>-(1-D107)*(1-E107)*('Input-Output '!$H$23*W107*V107/Z107)</f>
        <v>-2.4810513724904252E-29</v>
      </c>
      <c r="AH107" s="79"/>
      <c r="AI107" s="79">
        <f t="shared" si="42"/>
        <v>3.771869826910085E-9</v>
      </c>
      <c r="AJ107" s="79">
        <f t="shared" si="43"/>
        <v>6.8116602705922478E-29</v>
      </c>
      <c r="AK107" s="79">
        <f t="shared" si="44"/>
        <v>-4.353352332653426E-8</v>
      </c>
      <c r="AL107" s="79">
        <f t="shared" si="45"/>
        <v>-1.3739447434419388E-9</v>
      </c>
      <c r="AM107" s="79">
        <f t="shared" si="46"/>
        <v>-3.9505137460137834E-4</v>
      </c>
      <c r="AN107" s="79">
        <f t="shared" si="47"/>
        <v>-6.4543824126365851E-29</v>
      </c>
    </row>
    <row r="108" spans="1:40" x14ac:dyDescent="0.3">
      <c r="A108" s="40">
        <v>48</v>
      </c>
      <c r="B108" s="40">
        <f t="shared" si="1"/>
        <v>48</v>
      </c>
      <c r="C108" s="76">
        <f t="shared" si="19"/>
        <v>0.21666666666666667</v>
      </c>
      <c r="D108" s="76">
        <f t="shared" si="20"/>
        <v>0.80378661260005879</v>
      </c>
      <c r="E108" s="76">
        <f t="shared" si="21"/>
        <v>0.56120483835258128</v>
      </c>
      <c r="F108" s="77">
        <f t="shared" si="28"/>
        <v>79570.097108417947</v>
      </c>
      <c r="G108" s="77">
        <f t="shared" si="29"/>
        <v>79570.097108417947</v>
      </c>
      <c r="H108" s="77">
        <f t="shared" si="30"/>
        <v>391720.2972607066</v>
      </c>
      <c r="I108" s="77">
        <f t="shared" si="31"/>
        <v>391720.2972607066</v>
      </c>
      <c r="J108" s="77">
        <f t="shared" si="32"/>
        <v>75336.395688565157</v>
      </c>
      <c r="K108" s="77">
        <f t="shared" si="33"/>
        <v>75336.395688565157</v>
      </c>
      <c r="L108" s="77">
        <f t="shared" si="34"/>
        <v>3992867.2800000003</v>
      </c>
      <c r="M108" s="77">
        <f t="shared" si="35"/>
        <v>13644.24</v>
      </c>
      <c r="N108" s="77">
        <f t="shared" si="36"/>
        <v>-3560.2864518558949</v>
      </c>
      <c r="O108" s="77">
        <f t="shared" si="37"/>
        <v>221.39422247565889</v>
      </c>
      <c r="P108" s="77">
        <f t="shared" si="38"/>
        <v>323.89677223649591</v>
      </c>
      <c r="Q108" s="77">
        <f t="shared" si="39"/>
        <v>5857.9498041231809</v>
      </c>
      <c r="R108" s="77"/>
      <c r="S108" s="76">
        <f>((4/(1+'Input-Output '!$H$25))*(1-C108*A108)*(D108*EXP(-3*C108*A108)-(E108^2*EXP(-(3*C108+4)*A108))))-((4/(1+'Input-Output '!$H$25))*(1+C108*A108)*(EXP(-C108*A108)-(D108*E108^2*EXP(-(C108+4)*A108))))+((6*'Input-Output '!$H$25*C108*A108/(1+'Input-Output '!$H$25))*(EXP(-C108*A108)+(D108*E108^2*EXP(-(C108+4)*A108))-(D108*EXP(-3*C108*A108))-(E108^2*EXP(-(3*C108+4)*A108))))-(E108*H108*EXP(-(3*C108+2)*A108))-(E108*I108*EXP(-(C108+2)*A108))</f>
        <v>1.5765388671500882E-3</v>
      </c>
      <c r="T108" s="78">
        <f t="shared" si="0"/>
        <v>2.5563285613786947E-4</v>
      </c>
      <c r="U108" s="78">
        <f t="shared" si="13"/>
        <v>-105.9320160480307</v>
      </c>
      <c r="V108" s="78">
        <f t="shared" si="40"/>
        <v>-2.446140318766656E-24</v>
      </c>
      <c r="W108" s="76">
        <v>-1.1328953419999999E-2</v>
      </c>
      <c r="X108" s="40">
        <f t="shared" si="27"/>
        <v>3.4693030650875291E-4</v>
      </c>
      <c r="Y108" s="40">
        <f t="shared" si="41"/>
        <v>-2.5762541658810615E-24</v>
      </c>
      <c r="Z108" s="78">
        <f t="shared" si="16"/>
        <v>-670.87350844948014</v>
      </c>
      <c r="AA108" s="40"/>
      <c r="AB108" s="79">
        <f>-(1-D108)*('Input-Output '!$H$23*W108*X108/Z108)</f>
        <v>-2.8891501631732798E-10</v>
      </c>
      <c r="AC108" s="79">
        <f>(1-D108)*(1-E108)*'Input-Output '!$H$23*W108*Y108/Z108</f>
        <v>-9.4140914386583199E-31</v>
      </c>
      <c r="AD108" s="40">
        <f>('Input-Output '!$H$23*W108*S108/Z108)/2</f>
        <v>3.3455993107055678E-9</v>
      </c>
      <c r="AE108" s="40">
        <f>(1-D108)*('Input-Output '!$H$23*W108*T108/Z108)/2</f>
        <v>1.0644237389571261E-10</v>
      </c>
      <c r="AF108" s="40">
        <f>-(1-D108)*('Input-Output '!$H$23*W108*U108/Z108)/2</f>
        <v>4.4108787227373694E-5</v>
      </c>
      <c r="AG108" s="40">
        <f>-(1-D108)*(1-E108)*('Input-Output '!$H$23*W108*V108/Z108)</f>
        <v>8.9386322738007617E-31</v>
      </c>
      <c r="AH108" s="79"/>
      <c r="AI108" s="79">
        <f t="shared" si="42"/>
        <v>1.3344734923416828E-9</v>
      </c>
      <c r="AJ108" s="79">
        <f t="shared" si="43"/>
        <v>1.2608954659856944E-29</v>
      </c>
      <c r="AK108" s="79">
        <f t="shared" si="44"/>
        <v>-1.5418375423281895E-8</v>
      </c>
      <c r="AL108" s="79">
        <f t="shared" si="45"/>
        <v>-4.878780049874349E-10</v>
      </c>
      <c r="AM108" s="79">
        <f t="shared" si="46"/>
        <v>-1.558280307309821E-4</v>
      </c>
      <c r="AN108" s="79">
        <f t="shared" si="47"/>
        <v>-1.1958325248762088E-29</v>
      </c>
    </row>
    <row r="109" spans="1:40" x14ac:dyDescent="0.3">
      <c r="A109" s="40">
        <v>49</v>
      </c>
      <c r="B109" s="40">
        <f t="shared" si="1"/>
        <v>49</v>
      </c>
      <c r="C109" s="76">
        <f t="shared" si="19"/>
        <v>0.21666666666666667</v>
      </c>
      <c r="D109" s="76">
        <f t="shared" si="20"/>
        <v>0.80378661260005879</v>
      </c>
      <c r="E109" s="76">
        <f t="shared" si="21"/>
        <v>0.56120483835258128</v>
      </c>
      <c r="F109" s="77">
        <f t="shared" si="28"/>
        <v>84596.344091833482</v>
      </c>
      <c r="G109" s="77">
        <f t="shared" si="29"/>
        <v>84596.344091833482</v>
      </c>
      <c r="H109" s="77">
        <f t="shared" si="30"/>
        <v>416602.90665426815</v>
      </c>
      <c r="I109" s="77">
        <f t="shared" si="31"/>
        <v>416602.90665426815</v>
      </c>
      <c r="J109" s="77">
        <f t="shared" si="32"/>
        <v>80172.050407958566</v>
      </c>
      <c r="K109" s="77">
        <f t="shared" si="33"/>
        <v>80172.050407958566</v>
      </c>
      <c r="L109" s="77">
        <f t="shared" si="34"/>
        <v>4335901.2055555554</v>
      </c>
      <c r="M109" s="77">
        <f t="shared" si="35"/>
        <v>14218.587777777779</v>
      </c>
      <c r="N109" s="77">
        <f t="shared" si="36"/>
        <v>-3715.2553834762557</v>
      </c>
      <c r="O109" s="77">
        <f t="shared" si="37"/>
        <v>226.02488524230378</v>
      </c>
      <c r="P109" s="77">
        <f t="shared" si="38"/>
        <v>330.66290478982489</v>
      </c>
      <c r="Q109" s="77">
        <f t="shared" si="39"/>
        <v>6098.0916242418352</v>
      </c>
      <c r="R109" s="77"/>
      <c r="S109" s="76">
        <f>((4/(1+'Input-Output '!$H$25))*(1-C109*A109)*(D109*EXP(-3*C109*A109)-(E109^2*EXP(-(3*C109+4)*A109))))-((4/(1+'Input-Output '!$H$25))*(1+C109*A109)*(EXP(-C109*A109)-(D109*E109^2*EXP(-(C109+4)*A109))))+((6*'Input-Output '!$H$25*C109*A109/(1+'Input-Output '!$H$25))*(EXP(-C109*A109)+(D109*E109^2*EXP(-(C109+4)*A109))-(D109*EXP(-3*C109*A109))-(E109^2*EXP(-(3*C109+4)*A109))))-(E109*H109*EXP(-(3*C109+2)*A109))-(E109*I109*EXP(-(C109+2)*A109))</f>
        <v>1.2960731737961429E-3</v>
      </c>
      <c r="T109" s="78">
        <f t="shared" si="0"/>
        <v>2.1114438756880192E-4</v>
      </c>
      <c r="U109" s="78">
        <f t="shared" si="13"/>
        <v>-110.27461166479533</v>
      </c>
      <c r="V109" s="78">
        <f t="shared" si="40"/>
        <v>-7.4021651389599433E-25</v>
      </c>
      <c r="W109" s="76">
        <v>-0.101506128</v>
      </c>
      <c r="X109" s="40">
        <f t="shared" si="27"/>
        <v>2.8465694122890427E-4</v>
      </c>
      <c r="Y109" s="40">
        <f t="shared" si="41"/>
        <v>-7.7875830526217285E-25</v>
      </c>
      <c r="Z109" s="78">
        <f t="shared" si="16"/>
        <v>-699.15570334691699</v>
      </c>
      <c r="AA109" s="40"/>
      <c r="AB109" s="79">
        <f>-(1-D109)*('Input-Output '!$H$23*W109*X109/Z109)</f>
        <v>-2.0380689000243425E-9</v>
      </c>
      <c r="AC109" s="79">
        <f>(1-D109)*(1-E109)*'Input-Output '!$H$23*W109*Y109/Z109</f>
        <v>-2.4465923029295724E-30</v>
      </c>
      <c r="AD109" s="40">
        <f>('Input-Output '!$H$23*W109*S109/Z109)/2</f>
        <v>2.3646560203634796E-8</v>
      </c>
      <c r="AE109" s="40">
        <f>(1-D109)*('Input-Output '!$H$23*W109*T109/Z109)/2</f>
        <v>7.5586916633910263E-10</v>
      </c>
      <c r="AF109" s="40">
        <f>-(1-D109)*('Input-Output '!$H$23*W109*U109/Z109)/2</f>
        <v>3.9476862135526226E-4</v>
      </c>
      <c r="AG109" s="40">
        <f>-(1-D109)*(1-E109)*('Input-Output '!$H$23*W109*V109/Z109)</f>
        <v>2.3255071736148173E-30</v>
      </c>
      <c r="AH109" s="79"/>
      <c r="AI109" s="79">
        <f t="shared" si="42"/>
        <v>-1.1634919581708352E-9</v>
      </c>
      <c r="AJ109" s="79">
        <f t="shared" si="43"/>
        <v>-1.6940007233977023E-30</v>
      </c>
      <c r="AK109" s="79">
        <f t="shared" si="44"/>
        <v>1.3496079757170182E-8</v>
      </c>
      <c r="AL109" s="79">
        <f t="shared" si="45"/>
        <v>4.311557701174076E-10</v>
      </c>
      <c r="AM109" s="79">
        <f t="shared" si="46"/>
        <v>2.1943870429131797E-4</v>
      </c>
      <c r="AN109" s="79">
        <f t="shared" si="47"/>
        <v>1.6096852004974465E-30</v>
      </c>
    </row>
    <row r="110" spans="1:40" x14ac:dyDescent="0.3">
      <c r="A110" s="40">
        <v>50</v>
      </c>
      <c r="B110" s="40">
        <f t="shared" si="1"/>
        <v>50</v>
      </c>
      <c r="C110" s="76">
        <f t="shared" si="19"/>
        <v>0.21666666666666667</v>
      </c>
      <c r="D110" s="76">
        <f t="shared" si="20"/>
        <v>0.80378661260005879</v>
      </c>
      <c r="E110" s="76">
        <f t="shared" si="21"/>
        <v>0.56120483835258128</v>
      </c>
      <c r="F110" s="77">
        <f t="shared" si="28"/>
        <v>89829.744039420038</v>
      </c>
      <c r="G110" s="77">
        <f t="shared" si="29"/>
        <v>89829.744039420038</v>
      </c>
      <c r="H110" s="77">
        <f t="shared" si="30"/>
        <v>442517.66363924381</v>
      </c>
      <c r="I110" s="77">
        <f t="shared" si="31"/>
        <v>442517.66363924381</v>
      </c>
      <c r="J110" s="77">
        <f t="shared" si="32"/>
        <v>85210.678401137484</v>
      </c>
      <c r="K110" s="77">
        <f t="shared" si="33"/>
        <v>85210.678401137484</v>
      </c>
      <c r="L110" s="77">
        <f t="shared" si="34"/>
        <v>4700582.555555556</v>
      </c>
      <c r="M110" s="77">
        <f t="shared" si="35"/>
        <v>14804.777777777777</v>
      </c>
      <c r="N110" s="77">
        <f t="shared" si="36"/>
        <v>-3873.5228693961453</v>
      </c>
      <c r="O110" s="77">
        <f t="shared" si="37"/>
        <v>230.65554800894864</v>
      </c>
      <c r="P110" s="77">
        <f t="shared" si="38"/>
        <v>337.42903734315388</v>
      </c>
      <c r="Q110" s="77">
        <f t="shared" si="39"/>
        <v>6343.0531552203956</v>
      </c>
      <c r="R110" s="77"/>
      <c r="S110" s="76">
        <f>((4/(1+'Input-Output '!$H$25))*(1-C110*A110)*(D110*EXP(-3*C110*A110)-(E110^2*EXP(-(3*C110+4)*A110))))-((4/(1+'Input-Output '!$H$25))*(1+C110*A110)*(EXP(-C110*A110)-(D110*E110^2*EXP(-(C110+4)*A110))))+((6*'Input-Output '!$H$25*C110*A110/(1+'Input-Output '!$H$25))*(EXP(-C110*A110)+(D110*E110^2*EXP(-(C110+4)*A110))-(D110*EXP(-3*C110*A110))-(E110^2*EXP(-(3*C110+4)*A110))))-(E110*H110*EXP(-(3*C110+2)*A110))-(E110*I110*EXP(-(C110+2)*A110))</f>
        <v>1.0650518417046832E-3</v>
      </c>
      <c r="T110" s="78">
        <f t="shared" si="0"/>
        <v>1.7428809825784103E-4</v>
      </c>
      <c r="U110" s="78">
        <f t="shared" si="13"/>
        <v>-114.70436434251653</v>
      </c>
      <c r="V110" s="78">
        <f t="shared" si="40"/>
        <v>-2.2389401004422761E-25</v>
      </c>
      <c r="W110" s="76">
        <v>-9.7511828130000006E-2</v>
      </c>
      <c r="X110" s="40">
        <f t="shared" si="27"/>
        <v>2.3348028306400135E-4</v>
      </c>
      <c r="Y110" s="40">
        <f t="shared" si="41"/>
        <v>-2.3531070178878084E-25</v>
      </c>
      <c r="Z110" s="78">
        <f t="shared" si="16"/>
        <v>-728.02103631958641</v>
      </c>
      <c r="AA110" s="40"/>
      <c r="AB110" s="79">
        <f>-(1-D110)*('Input-Output '!$H$23*W110*X110/Z110)</f>
        <v>-1.5422057136743703E-9</v>
      </c>
      <c r="AC110" s="79">
        <f>(1-D110)*(1-E110)*'Input-Output '!$H$23*W110*Y110/Z110</f>
        <v>-6.8201763737863696E-31</v>
      </c>
      <c r="AD110" s="40">
        <f>('Input-Output '!$H$23*W110*S110/Z110)/2</f>
        <v>1.7926859437058354E-8</v>
      </c>
      <c r="AE110" s="40">
        <f>(1-D110)*('Input-Output '!$H$23*W110*T110/Z110)/2</f>
        <v>5.7561199051014215E-10</v>
      </c>
      <c r="AF110" s="40">
        <f>-(1-D110)*('Input-Output '!$H$23*W110*U110/Z110)/2</f>
        <v>3.7882797585936774E-4</v>
      </c>
      <c r="AG110" s="40">
        <f>-(1-D110)*(1-E110)*('Input-Output '!$H$23*W110*V110/Z110)</f>
        <v>6.489278328303951E-31</v>
      </c>
      <c r="AH110" s="79"/>
      <c r="AI110" s="79">
        <f t="shared" si="42"/>
        <v>-1.7901373068493563E-9</v>
      </c>
      <c r="AJ110" s="79">
        <f t="shared" si="43"/>
        <v>-1.5643049701541046E-30</v>
      </c>
      <c r="AK110" s="79">
        <f t="shared" si="44"/>
        <v>2.0786709820346575E-8</v>
      </c>
      <c r="AL110" s="79">
        <f t="shared" si="45"/>
        <v>6.6574057842462244E-10</v>
      </c>
      <c r="AM110" s="79">
        <f t="shared" si="46"/>
        <v>3.8679829860731503E-4</v>
      </c>
      <c r="AN110" s="79">
        <f t="shared" si="47"/>
        <v>1.4872175032226061E-30</v>
      </c>
    </row>
    <row r="111" spans="1:40" x14ac:dyDescent="0.3">
      <c r="A111" s="40">
        <v>51</v>
      </c>
      <c r="B111" s="40">
        <f t="shared" si="1"/>
        <v>51</v>
      </c>
      <c r="C111" s="76">
        <f t="shared" si="19"/>
        <v>0.21666666666666667</v>
      </c>
      <c r="D111" s="76">
        <f t="shared" si="20"/>
        <v>0.80378661260005879</v>
      </c>
      <c r="E111" s="76">
        <f t="shared" si="21"/>
        <v>0.56120483835258128</v>
      </c>
      <c r="F111" s="77">
        <f t="shared" si="28"/>
        <v>95274.476641563117</v>
      </c>
      <c r="G111" s="77">
        <f t="shared" si="29"/>
        <v>95274.476641563117</v>
      </c>
      <c r="H111" s="77">
        <f t="shared" si="30"/>
        <v>469485.54580190271</v>
      </c>
      <c r="I111" s="77">
        <f t="shared" si="31"/>
        <v>469485.54580190271</v>
      </c>
      <c r="J111" s="77">
        <f t="shared" si="32"/>
        <v>90456.459358487395</v>
      </c>
      <c r="K111" s="77">
        <f t="shared" si="33"/>
        <v>90456.459358487395</v>
      </c>
      <c r="L111" s="77">
        <f t="shared" si="34"/>
        <v>5087803.6500000004</v>
      </c>
      <c r="M111" s="77">
        <f t="shared" si="35"/>
        <v>15402.810000000001</v>
      </c>
      <c r="N111" s="77">
        <f t="shared" si="36"/>
        <v>-4035.0889096155634</v>
      </c>
      <c r="O111" s="77">
        <f t="shared" si="37"/>
        <v>235.28621077559347</v>
      </c>
      <c r="P111" s="77">
        <f t="shared" si="38"/>
        <v>344.19516989648281</v>
      </c>
      <c r="Q111" s="77">
        <f t="shared" si="39"/>
        <v>6592.8343970588621</v>
      </c>
      <c r="R111" s="77"/>
      <c r="S111" s="76">
        <f>((4/(1+'Input-Output '!$H$25))*(1-C111*A111)*(D111*EXP(-3*C111*A111)-(E111^2*EXP(-(3*C111+4)*A111))))-((4/(1+'Input-Output '!$H$25))*(1+C111*A111)*(EXP(-C111*A111)-(D111*E111^2*EXP(-(C111+4)*A111))))+((6*'Input-Output '!$H$25*C111*A111/(1+'Input-Output '!$H$25))*(EXP(-C111*A111)+(D111*E111^2*EXP(-(C111+4)*A111))-(D111*EXP(-3*C111*A111))-(E111^2*EXP(-(3*C111+4)*A111))))-(E111*H111*EXP(-(3*C111+2)*A111))-(E111*I111*EXP(-(C111+2)*A111))</f>
        <v>8.748542080576887E-4</v>
      </c>
      <c r="T111" s="78">
        <f t="shared" si="0"/>
        <v>1.4377870036790883E-4</v>
      </c>
      <c r="U111" s="78">
        <f t="shared" si="13"/>
        <v>-119.2212740811943</v>
      </c>
      <c r="V111" s="78">
        <f t="shared" si="40"/>
        <v>-6.7692477790440696E-26</v>
      </c>
      <c r="W111" s="76">
        <v>-4.862134368E-3</v>
      </c>
      <c r="X111" s="40">
        <f t="shared" si="27"/>
        <v>1.9144014826459884E-4</v>
      </c>
      <c r="Y111" s="40">
        <f t="shared" si="41"/>
        <v>-7.1074283511321119E-26</v>
      </c>
      <c r="Z111" s="78">
        <f t="shared" si="16"/>
        <v>-757.46950735655651</v>
      </c>
      <c r="AA111" s="40"/>
      <c r="AB111" s="79">
        <f>-(1-D111)*('Input-Output '!$H$23*W111*X111/Z111)</f>
        <v>-6.0600129272554273E-11</v>
      </c>
      <c r="AC111" s="79">
        <f>(1-D111)*(1-E111)*'Input-Output '!$H$23*W111*Y111/Z111</f>
        <v>-9.8722205510963662E-33</v>
      </c>
      <c r="AD111" s="40">
        <f>('Input-Output '!$H$23*W111*S111/Z111)/2</f>
        <v>7.0569588119588324E-10</v>
      </c>
      <c r="AE111" s="40">
        <f>(1-D111)*('Input-Output '!$H$23*W111*T111/Z111)/2</f>
        <v>2.2756480048512196E-11</v>
      </c>
      <c r="AF111" s="40">
        <f>-(1-D111)*('Input-Output '!$H$23*W111*U111/Z111)/2</f>
        <v>1.8869669415877204E-5</v>
      </c>
      <c r="AG111" s="40">
        <f>-(1-D111)*(1-E111)*('Input-Output '!$H$23*W111*V111/Z111)</f>
        <v>9.402487614116804E-33</v>
      </c>
      <c r="AH111" s="79"/>
      <c r="AI111" s="79">
        <f t="shared" si="42"/>
        <v>-8.0140292147346233E-10</v>
      </c>
      <c r="AJ111" s="79">
        <f t="shared" si="43"/>
        <v>-3.4594492896486666E-31</v>
      </c>
      <c r="AK111" s="79">
        <f t="shared" si="44"/>
        <v>9.316277659127118E-9</v>
      </c>
      <c r="AL111" s="79">
        <f t="shared" si="45"/>
        <v>2.9918423527932715E-10</v>
      </c>
      <c r="AM111" s="79">
        <f t="shared" si="46"/>
        <v>1.9884882263762247E-4</v>
      </c>
      <c r="AN111" s="79">
        <f t="shared" si="47"/>
        <v>3.2916516022225597E-31</v>
      </c>
    </row>
    <row r="112" spans="1:40" x14ac:dyDescent="0.3">
      <c r="A112" s="40">
        <v>52</v>
      </c>
      <c r="B112" s="40">
        <f t="shared" si="1"/>
        <v>52</v>
      </c>
      <c r="C112" s="76">
        <f t="shared" si="19"/>
        <v>0.21666666666666667</v>
      </c>
      <c r="D112" s="76">
        <f t="shared" si="20"/>
        <v>0.80378661260005879</v>
      </c>
      <c r="E112" s="76">
        <f t="shared" si="21"/>
        <v>0.56120483835258128</v>
      </c>
      <c r="F112" s="77">
        <f t="shared" si="28"/>
        <v>100934.72158864827</v>
      </c>
      <c r="G112" s="77">
        <f t="shared" si="29"/>
        <v>100934.72158864827</v>
      </c>
      <c r="H112" s="77">
        <f t="shared" si="30"/>
        <v>497527.53072851372</v>
      </c>
      <c r="I112" s="77">
        <f t="shared" si="31"/>
        <v>497527.53072851372</v>
      </c>
      <c r="J112" s="77">
        <f t="shared" si="32"/>
        <v>95913.572970393841</v>
      </c>
      <c r="K112" s="77">
        <f t="shared" si="33"/>
        <v>95913.572970393841</v>
      </c>
      <c r="L112" s="77">
        <f t="shared" si="34"/>
        <v>5498474.8355555562</v>
      </c>
      <c r="M112" s="77">
        <f t="shared" si="35"/>
        <v>16012.684444444445</v>
      </c>
      <c r="N112" s="77">
        <f t="shared" si="36"/>
        <v>-4199.953504134508</v>
      </c>
      <c r="O112" s="77">
        <f t="shared" si="37"/>
        <v>239.91687354223842</v>
      </c>
      <c r="P112" s="77">
        <f t="shared" si="38"/>
        <v>350.96130244981185</v>
      </c>
      <c r="Q112" s="77">
        <f t="shared" si="39"/>
        <v>6847.4353497572338</v>
      </c>
      <c r="R112" s="77"/>
      <c r="S112" s="76">
        <f>((4/(1+'Input-Output '!$H$25))*(1-C112*A112)*(D112*EXP(-3*C112*A112)-(E112^2*EXP(-(3*C112+4)*A112))))-((4/(1+'Input-Output '!$H$25))*(1+C112*A112)*(EXP(-C112*A112)-(D112*E112^2*EXP(-(C112+4)*A112))))+((6*'Input-Output '!$H$25*C112*A112/(1+'Input-Output '!$H$25))*(EXP(-C112*A112)+(D112*E112^2*EXP(-(C112+4)*A112))-(D112*EXP(-3*C112*A112))-(E112^2*EXP(-(3*C112+4)*A112))))-(E112*H112*EXP(-(3*C112+2)*A112))-(E112*I112*EXP(-(C112+2)*A112))</f>
        <v>7.1834194970531368E-4</v>
      </c>
      <c r="T112" s="78">
        <f t="shared" si="0"/>
        <v>1.1854203489824126E-4</v>
      </c>
      <c r="U112" s="78">
        <f t="shared" si="13"/>
        <v>-123.82534088082859</v>
      </c>
      <c r="V112" s="78">
        <f t="shared" si="40"/>
        <v>-2.045785195987124E-26</v>
      </c>
      <c r="W112" s="76">
        <v>9.0413577539999998E-2</v>
      </c>
      <c r="X112" s="40">
        <f t="shared" si="27"/>
        <v>1.5691895280934797E-4</v>
      </c>
      <c r="Y112" s="40">
        <f t="shared" si="41"/>
        <v>-2.145959661568841E-26</v>
      </c>
      <c r="Z112" s="78">
        <f t="shared" si="16"/>
        <v>-787.50111645039942</v>
      </c>
      <c r="AA112" s="40"/>
      <c r="AB112" s="79">
        <f>-(1-D112)*('Input-Output '!$H$23*W112*X112/Z112)</f>
        <v>8.8845738913845883E-10</v>
      </c>
      <c r="AC112" s="79">
        <f>(1-D112)*(1-E112)*'Input-Output '!$H$23*W112*Y112/Z112</f>
        <v>5.3314407454158407E-32</v>
      </c>
      <c r="AD112" s="40">
        <f>('Input-Output '!$H$23*W112*S112/Z112)/2</f>
        <v>-1.036415263774448E-8</v>
      </c>
      <c r="AE112" s="40">
        <f>(1-D112)*('Input-Output '!$H$23*W112*T112/Z112)/2</f>
        <v>-3.3558580701469413E-10</v>
      </c>
      <c r="AF112" s="40">
        <f>-(1-D112)*('Input-Output '!$H$23*W112*U112/Z112)/2</f>
        <v>-3.5054254791587838E-4</v>
      </c>
      <c r="AG112" s="40">
        <f>-(1-D112)*(1-E112)*('Input-Output '!$H$23*W112*V112/Z112)</f>
        <v>-5.08256643663122E-32</v>
      </c>
      <c r="AH112" s="79"/>
      <c r="AI112" s="79">
        <f t="shared" si="42"/>
        <v>4.1392862993295229E-10</v>
      </c>
      <c r="AJ112" s="79">
        <f t="shared" si="43"/>
        <v>2.1721093451531021E-32</v>
      </c>
      <c r="AK112" s="79">
        <f t="shared" si="44"/>
        <v>-4.8292283782742979E-9</v>
      </c>
      <c r="AL112" s="79">
        <f t="shared" si="45"/>
        <v>-1.5641466348309097E-10</v>
      </c>
      <c r="AM112" s="79">
        <f t="shared" si="46"/>
        <v>-1.6583643925000059E-4</v>
      </c>
      <c r="AN112" s="79">
        <f t="shared" si="47"/>
        <v>-2.0711588376097696E-32</v>
      </c>
    </row>
    <row r="113" spans="1:40" x14ac:dyDescent="0.3">
      <c r="A113" s="40">
        <v>53</v>
      </c>
      <c r="B113" s="40">
        <f t="shared" si="1"/>
        <v>53</v>
      </c>
      <c r="C113" s="76">
        <f t="shared" si="19"/>
        <v>0.21666666666666667</v>
      </c>
      <c r="D113" s="76">
        <f t="shared" si="20"/>
        <v>0.80378661260005879</v>
      </c>
      <c r="E113" s="76">
        <f t="shared" si="21"/>
        <v>0.56120483835258128</v>
      </c>
      <c r="F113" s="77">
        <f t="shared" si="28"/>
        <v>106814.65857106099</v>
      </c>
      <c r="G113" s="77">
        <f t="shared" si="29"/>
        <v>106814.65857106099</v>
      </c>
      <c r="H113" s="77">
        <f t="shared" si="30"/>
        <v>526664.59600534604</v>
      </c>
      <c r="I113" s="77">
        <f t="shared" si="31"/>
        <v>526664.59600534604</v>
      </c>
      <c r="J113" s="77">
        <f t="shared" si="32"/>
        <v>101586.19892724234</v>
      </c>
      <c r="K113" s="77">
        <f t="shared" si="33"/>
        <v>101586.19892724234</v>
      </c>
      <c r="L113" s="77">
        <f t="shared" si="34"/>
        <v>5933524.4855555566</v>
      </c>
      <c r="M113" s="77">
        <f t="shared" si="35"/>
        <v>16634.40111111111</v>
      </c>
      <c r="N113" s="77">
        <f t="shared" si="36"/>
        <v>-4368.116652952981</v>
      </c>
      <c r="O113" s="77">
        <f t="shared" si="37"/>
        <v>244.54753630888325</v>
      </c>
      <c r="P113" s="77">
        <f t="shared" si="38"/>
        <v>357.72743500314078</v>
      </c>
      <c r="Q113" s="77">
        <f t="shared" si="39"/>
        <v>7106.8560133155115</v>
      </c>
      <c r="R113" s="77"/>
      <c r="S113" s="76">
        <f>((4/(1+'Input-Output '!$H$25))*(1-C113*A113)*(D113*EXP(-3*C113*A113)-(E113^2*EXP(-(3*C113+4)*A113))))-((4/(1+'Input-Output '!$H$25))*(1+C113*A113)*(EXP(-C113*A113)-(D113*E113^2*EXP(-(C113+4)*A113))))+((6*'Input-Output '!$H$25*C113*A113/(1+'Input-Output '!$H$25))*(EXP(-C113*A113)+(D113*E113^2*EXP(-(C113+4)*A113))-(D113*EXP(-3*C113*A113))-(E113^2*EXP(-(3*C113+4)*A113))))-(E113*H113*EXP(-(3*C113+2)*A113))-(E113*I113*EXP(-(C113+2)*A113))</f>
        <v>5.8960869293835051E-4</v>
      </c>
      <c r="T113" s="78">
        <f t="shared" si="0"/>
        <v>9.7681588898697238E-5</v>
      </c>
      <c r="U113" s="78">
        <f t="shared" si="13"/>
        <v>-128.51656474141947</v>
      </c>
      <c r="V113" s="78">
        <f t="shared" si="40"/>
        <v>-6.18028281602327E-27</v>
      </c>
      <c r="W113" s="76">
        <v>0.10156554750000001</v>
      </c>
      <c r="X113" s="40">
        <f t="shared" si="27"/>
        <v>1.2858261885206339E-4</v>
      </c>
      <c r="Y113" s="40">
        <f t="shared" si="41"/>
        <v>-6.4770155200202351E-27</v>
      </c>
      <c r="Z113" s="78">
        <f t="shared" si="16"/>
        <v>-818.11586359607566</v>
      </c>
      <c r="AA113" s="40"/>
      <c r="AB113" s="79">
        <f>-(1-D113)*('Input-Output '!$H$23*W113*X113/Z113)</f>
        <v>7.8721360921008281E-10</v>
      </c>
      <c r="AC113" s="79">
        <f>(1-D113)*(1-E113)*'Input-Output '!$H$23*W113*Y113/Z113</f>
        <v>1.7399913711797227E-32</v>
      </c>
      <c r="AD113" s="40">
        <f>('Input-Output '!$H$23*W113*S113/Z113)/2</f>
        <v>-9.1984695179457907E-9</v>
      </c>
      <c r="AE113" s="40">
        <f>(1-D113)*('Input-Output '!$H$23*W113*T113/Z113)/2</f>
        <v>-2.9901504898881228E-10</v>
      </c>
      <c r="AF113" s="40">
        <f>-(1-D113)*('Input-Output '!$H$23*W113*U113/Z113)/2</f>
        <v>-3.9340460505697114E-4</v>
      </c>
      <c r="AG113" s="40">
        <f>-(1-D113)*(1-E113)*('Input-Output '!$H$23*W113*V113/Z113)</f>
        <v>-1.660276826277732E-32</v>
      </c>
      <c r="AH113" s="79"/>
      <c r="AI113" s="79">
        <f t="shared" si="42"/>
        <v>8.3783549917427077E-10</v>
      </c>
      <c r="AJ113" s="79">
        <f t="shared" si="43"/>
        <v>3.5357160582977819E-32</v>
      </c>
      <c r="AK113" s="79">
        <f t="shared" si="44"/>
        <v>-9.7813110778451352E-9</v>
      </c>
      <c r="AL113" s="79">
        <f t="shared" si="45"/>
        <v>-3.173004280017532E-10</v>
      </c>
      <c r="AM113" s="79">
        <f t="shared" si="46"/>
        <v>-3.7197357648642473E-4</v>
      </c>
      <c r="AN113" s="79">
        <f t="shared" si="47"/>
        <v>-3.3714216314544761E-32</v>
      </c>
    </row>
    <row r="114" spans="1:40" x14ac:dyDescent="0.3">
      <c r="A114" s="40">
        <v>54</v>
      </c>
      <c r="B114" s="40">
        <f t="shared" si="1"/>
        <v>54</v>
      </c>
      <c r="C114" s="76">
        <f t="shared" si="19"/>
        <v>0.21666666666666667</v>
      </c>
      <c r="D114" s="76">
        <f t="shared" si="20"/>
        <v>0.80378661260005879</v>
      </c>
      <c r="E114" s="76">
        <f t="shared" si="21"/>
        <v>0.56120483835258128</v>
      </c>
      <c r="F114" s="77">
        <f t="shared" si="28"/>
        <v>112918.46727918681</v>
      </c>
      <c r="G114" s="77">
        <f t="shared" si="29"/>
        <v>112918.46727918681</v>
      </c>
      <c r="H114" s="77">
        <f t="shared" si="30"/>
        <v>556917.71921866853</v>
      </c>
      <c r="I114" s="77">
        <f t="shared" si="31"/>
        <v>556917.71921866853</v>
      </c>
      <c r="J114" s="77">
        <f t="shared" si="32"/>
        <v>107478.51691941844</v>
      </c>
      <c r="K114" s="77">
        <f t="shared" si="33"/>
        <v>107478.51691941844</v>
      </c>
      <c r="L114" s="77">
        <f t="shared" si="34"/>
        <v>6393899.0000000009</v>
      </c>
      <c r="M114" s="77">
        <f t="shared" si="35"/>
        <v>17267.960000000003</v>
      </c>
      <c r="N114" s="77">
        <f t="shared" si="36"/>
        <v>-4539.5783560709824</v>
      </c>
      <c r="O114" s="77">
        <f t="shared" si="37"/>
        <v>249.17819907552814</v>
      </c>
      <c r="P114" s="77">
        <f t="shared" si="38"/>
        <v>364.49356755646977</v>
      </c>
      <c r="Q114" s="77">
        <f t="shared" si="39"/>
        <v>7371.0963877336926</v>
      </c>
      <c r="R114" s="77"/>
      <c r="S114" s="76">
        <f>((4/(1+'Input-Output '!$H$25))*(1-C114*A114)*(D114*EXP(-3*C114*A114)-(E114^2*EXP(-(3*C114+4)*A114))))-((4/(1+'Input-Output '!$H$25))*(1+C114*A114)*(EXP(-C114*A114)-(D114*E114^2*EXP(-(C114+4)*A114))))+((6*'Input-Output '!$H$25*C114*A114/(1+'Input-Output '!$H$25))*(EXP(-C114*A114)+(D114*E114^2*EXP(-(C114+4)*A114))-(D114*EXP(-3*C114*A114))-(E114^2*EXP(-(3*C114+4)*A114))))-(E114*H114*EXP(-(3*C114+2)*A114))-(E114*I114*EXP(-(C114+2)*A114))</f>
        <v>4.8377092475731598E-4</v>
      </c>
      <c r="T114" s="78">
        <f t="shared" si="0"/>
        <v>8.0450045833437228E-5</v>
      </c>
      <c r="U114" s="78">
        <f t="shared" si="13"/>
        <v>-133.29494566296685</v>
      </c>
      <c r="V114" s="78">
        <f t="shared" si="40"/>
        <v>-1.8663451896632862E-27</v>
      </c>
      <c r="W114" s="76">
        <v>2.003044394E-2</v>
      </c>
      <c r="X114" s="40">
        <f t="shared" si="27"/>
        <v>1.0533150334652512E-4</v>
      </c>
      <c r="Y114" s="40">
        <f t="shared" si="41"/>
        <v>-1.9542421373920207E-27</v>
      </c>
      <c r="Z114" s="78">
        <f t="shared" si="16"/>
        <v>-849.31374879016914</v>
      </c>
      <c r="AA114" s="40"/>
      <c r="AB114" s="79">
        <f>-(1-D114)*('Input-Output '!$H$23*W114*X114/Z114)</f>
        <v>1.225065838462534E-10</v>
      </c>
      <c r="AC114" s="79">
        <f>(1-D114)*(1-E114)*'Input-Output '!$H$23*W114*Y114/Z114</f>
        <v>9.9733566620599856E-34</v>
      </c>
      <c r="AD114" s="40">
        <f>('Input-Output '!$H$23*W114*S114/Z114)/2</f>
        <v>-1.4337792103870971E-9</v>
      </c>
      <c r="AE114" s="40">
        <f>(1-D114)*('Input-Output '!$H$23*W114*T114/Z114)/2</f>
        <v>-4.678401034923634E-11</v>
      </c>
      <c r="AF114" s="40">
        <f>-(1-D114)*('Input-Output '!$H$23*W114*U114/Z114)/2</f>
        <v>-7.7514836104732897E-5</v>
      </c>
      <c r="AG114" s="40">
        <f>-(1-D114)*(1-E114)*('Input-Output '!$H$23*W114*V114/Z114)</f>
        <v>-9.5247799005461908E-34</v>
      </c>
      <c r="AH114" s="79"/>
      <c r="AI114" s="79">
        <f t="shared" si="42"/>
        <v>4.5486009652816813E-10</v>
      </c>
      <c r="AJ114" s="79">
        <f t="shared" si="43"/>
        <v>9.1986246890016123E-33</v>
      </c>
      <c r="AK114" s="79">
        <f t="shared" si="44"/>
        <v>-5.3161243641664443E-9</v>
      </c>
      <c r="AL114" s="79">
        <f t="shared" si="45"/>
        <v>-1.728995296690243E-10</v>
      </c>
      <c r="AM114" s="79">
        <f t="shared" si="46"/>
        <v>-2.3545972058085202E-4</v>
      </c>
      <c r="AN114" s="79">
        <f t="shared" si="47"/>
        <v>-8.7776231264159692E-33</v>
      </c>
    </row>
    <row r="115" spans="1:40" x14ac:dyDescent="0.3">
      <c r="A115" s="40">
        <v>55</v>
      </c>
      <c r="B115" s="40">
        <f t="shared" si="1"/>
        <v>55</v>
      </c>
      <c r="C115" s="76">
        <f t="shared" si="19"/>
        <v>0.21666666666666667</v>
      </c>
      <c r="D115" s="76">
        <f t="shared" si="20"/>
        <v>0.80378661260005879</v>
      </c>
      <c r="E115" s="76">
        <f t="shared" si="21"/>
        <v>0.56120483835258128</v>
      </c>
      <c r="F115" s="77">
        <f t="shared" si="28"/>
        <v>119250.32740341127</v>
      </c>
      <c r="G115" s="77">
        <f t="shared" si="29"/>
        <v>119250.32740341127</v>
      </c>
      <c r="H115" s="77">
        <f t="shared" si="30"/>
        <v>588307.87795475021</v>
      </c>
      <c r="I115" s="77">
        <f t="shared" si="31"/>
        <v>588307.87795475021</v>
      </c>
      <c r="J115" s="77">
        <f t="shared" si="32"/>
        <v>113594.70663730762</v>
      </c>
      <c r="K115" s="77">
        <f t="shared" si="33"/>
        <v>113594.70663730762</v>
      </c>
      <c r="L115" s="77">
        <f t="shared" si="34"/>
        <v>6880562.805555556</v>
      </c>
      <c r="M115" s="77">
        <f t="shared" si="35"/>
        <v>17913.361111111113</v>
      </c>
      <c r="N115" s="77">
        <f t="shared" si="36"/>
        <v>-4714.3386134885104</v>
      </c>
      <c r="O115" s="77">
        <f t="shared" si="37"/>
        <v>253.80886184217303</v>
      </c>
      <c r="P115" s="77">
        <f t="shared" si="38"/>
        <v>371.25970010979876</v>
      </c>
      <c r="Q115" s="77">
        <f t="shared" si="39"/>
        <v>7640.1564730117816</v>
      </c>
      <c r="R115" s="77"/>
      <c r="S115" s="76">
        <f>((4/(1+'Input-Output '!$H$25))*(1-C115*A115)*(D115*EXP(-3*C115*A115)-(E115^2*EXP(-(3*C115+4)*A115))))-((4/(1+'Input-Output '!$H$25))*(1+C115*A115)*(EXP(-C115*A115)-(D115*E115^2*EXP(-(C115+4)*A115))))+((6*'Input-Output '!$H$25*C115*A115/(1+'Input-Output '!$H$25))*(EXP(-C115*A115)+(D115*E115^2*EXP(-(C115+4)*A115))-(D115*EXP(-3*C115*A115))-(E115^2*EXP(-(3*C115+4)*A115))))-(E115*H115*EXP(-(3*C115+2)*A115))-(E115*I115*EXP(-(C115+2)*A115))</f>
        <v>3.9679361617030997E-4</v>
      </c>
      <c r="T115" s="78">
        <f t="shared" si="0"/>
        <v>6.6225178758393501E-5</v>
      </c>
      <c r="U115" s="78">
        <f t="shared" si="13"/>
        <v>-138.1604836454708</v>
      </c>
      <c r="V115" s="78">
        <f t="shared" si="40"/>
        <v>-5.6340037435511543E-28</v>
      </c>
      <c r="W115" s="76">
        <v>-7.8250038310000006E-2</v>
      </c>
      <c r="X115" s="40">
        <f t="shared" si="27"/>
        <v>8.6259686638644342E-5</v>
      </c>
      <c r="Y115" s="40">
        <f t="shared" si="41"/>
        <v>-5.8943684865545573E-28</v>
      </c>
      <c r="Z115" s="78">
        <f t="shared" si="16"/>
        <v>-881.09477203036522</v>
      </c>
      <c r="AA115" s="40"/>
      <c r="AB115" s="79">
        <f>-(1-D115)*('Input-Output '!$H$23*W115*X115/Z115)</f>
        <v>-3.7778832902980653E-10</v>
      </c>
      <c r="AC115" s="79">
        <f>(1-D115)*(1-E115)*'Input-Output '!$H$23*W115*Y115/Z115</f>
        <v>-1.132764874196034E-33</v>
      </c>
      <c r="AD115" s="40">
        <f>('Input-Output '!$H$23*W115*S115/Z115)/2</f>
        <v>4.4283986156952613E-9</v>
      </c>
      <c r="AE115" s="40">
        <f>(1-D115)*('Input-Output '!$H$23*W115*T115/Z115)/2</f>
        <v>1.4502197143169984E-10</v>
      </c>
      <c r="AF115" s="40">
        <f>-(1-D115)*('Input-Output '!$H$23*W115*U115/Z115)/2</f>
        <v>3.025481559713247E-4</v>
      </c>
      <c r="AG115" s="40">
        <f>-(1-D115)*(1-E115)*('Input-Output '!$H$23*W115*V115/Z115)</f>
        <v>1.0827286343467453E-33</v>
      </c>
      <c r="AH115" s="79"/>
      <c r="AI115" s="79">
        <f t="shared" si="42"/>
        <v>-1.2764087259177656E-10</v>
      </c>
      <c r="AJ115" s="79">
        <f t="shared" si="43"/>
        <v>-6.7714603995017739E-35</v>
      </c>
      <c r="AK115" s="79">
        <f t="shared" si="44"/>
        <v>1.4973097026540822E-9</v>
      </c>
      <c r="AL115" s="79">
        <f t="shared" si="45"/>
        <v>4.9118980541231745E-11</v>
      </c>
      <c r="AM115" s="79">
        <f t="shared" si="46"/>
        <v>1.1251665993329589E-4</v>
      </c>
      <c r="AN115" s="79">
        <f t="shared" si="47"/>
        <v>6.5125322146063112E-35</v>
      </c>
    </row>
    <row r="116" spans="1:40" x14ac:dyDescent="0.3">
      <c r="A116" s="40">
        <v>56</v>
      </c>
      <c r="B116" s="40">
        <f t="shared" si="1"/>
        <v>56</v>
      </c>
      <c r="C116" s="76">
        <f t="shared" si="19"/>
        <v>0.21666666666666667</v>
      </c>
      <c r="D116" s="76">
        <f t="shared" si="20"/>
        <v>0.80378661260005879</v>
      </c>
      <c r="E116" s="76">
        <f t="shared" si="21"/>
        <v>0.56120483835258128</v>
      </c>
      <c r="F116" s="77">
        <f t="shared" si="28"/>
        <v>125814.41863411982</v>
      </c>
      <c r="G116" s="77">
        <f t="shared" si="29"/>
        <v>125814.41863411982</v>
      </c>
      <c r="H116" s="77">
        <f t="shared" si="30"/>
        <v>620856.04979985987</v>
      </c>
      <c r="I116" s="77">
        <f t="shared" si="31"/>
        <v>620856.04979985987</v>
      </c>
      <c r="J116" s="77">
        <f t="shared" si="32"/>
        <v>119938.9477712954</v>
      </c>
      <c r="K116" s="77">
        <f t="shared" si="33"/>
        <v>119938.9477712954</v>
      </c>
      <c r="L116" s="77">
        <f t="shared" si="34"/>
        <v>7394498.3555555558</v>
      </c>
      <c r="M116" s="77">
        <f t="shared" si="35"/>
        <v>18570.604444444445</v>
      </c>
      <c r="N116" s="77">
        <f t="shared" si="36"/>
        <v>-4892.3974252055668</v>
      </c>
      <c r="O116" s="77">
        <f t="shared" si="37"/>
        <v>258.43952460881786</v>
      </c>
      <c r="P116" s="77">
        <f t="shared" si="38"/>
        <v>378.02583266312774</v>
      </c>
      <c r="Q116" s="77">
        <f t="shared" si="39"/>
        <v>7914.0362691497758</v>
      </c>
      <c r="R116" s="77"/>
      <c r="S116" s="76">
        <f>((4/(1+'Input-Output '!$H$25))*(1-C116*A116)*(D116*EXP(-3*C116*A116)-(E116^2*EXP(-(3*C116+4)*A116))))-((4/(1+'Input-Output '!$H$25))*(1+C116*A116)*(EXP(-C116*A116)-(D116*E116^2*EXP(-(C116+4)*A116))))+((6*'Input-Output '!$H$25*C116*A116/(1+'Input-Output '!$H$25))*(EXP(-C116*A116)+(D116*E116^2*EXP(-(C116+4)*A116))-(D116*EXP(-3*C116*A116))-(E116^2*EXP(-(3*C116+4)*A116))))-(E116*H116*EXP(-(3*C116+2)*A116))-(E116*I116*EXP(-(C116+2)*A116))</f>
        <v>3.2534496803302216E-4</v>
      </c>
      <c r="T116" s="78">
        <f t="shared" si="0"/>
        <v>5.4489473936759723E-5</v>
      </c>
      <c r="U116" s="78">
        <f t="shared" si="13"/>
        <v>-143.11317868893133</v>
      </c>
      <c r="V116" s="78">
        <f t="shared" si="40"/>
        <v>-1.7001596817971238E-28</v>
      </c>
      <c r="W116" s="76">
        <v>-0.1034845628</v>
      </c>
      <c r="X116" s="40">
        <f t="shared" si="27"/>
        <v>7.0621226099983747E-5</v>
      </c>
      <c r="Y116" s="40">
        <f t="shared" si="41"/>
        <v>-1.7772838609188849E-28</v>
      </c>
      <c r="Z116" s="78">
        <f t="shared" si="16"/>
        <v>-913.45893331509853</v>
      </c>
      <c r="AA116" s="40"/>
      <c r="AB116" s="79">
        <f>-(1-D116)*('Input-Output '!$H$23*W116*X116/Z116)</f>
        <v>-3.9454861367938271E-10</v>
      </c>
      <c r="AC116" s="79">
        <f>(1-D116)*(1-E116)*'Input-Output '!$H$23*W116*Y116/Z116</f>
        <v>-4.3569632399860558E-34</v>
      </c>
      <c r="AD116" s="40">
        <f>('Input-Output '!$H$23*W116*S116/Z116)/2</f>
        <v>4.6318099503084808E-9</v>
      </c>
      <c r="AE116" s="40">
        <f>(1-D116)*('Input-Output '!$H$23*W116*T116/Z116)/2</f>
        <v>1.5221164789343947E-10</v>
      </c>
      <c r="AF116" s="40">
        <f>-(1-D116)*('Input-Output '!$H$23*W116*U116/Z116)/2</f>
        <v>3.9977432685058293E-4</v>
      </c>
      <c r="AG116" s="40">
        <f>-(1-D116)*(1-E116)*('Input-Output '!$H$23*W116*V116/Z116)</f>
        <v>4.1678954040952376E-34</v>
      </c>
      <c r="AH116" s="79"/>
      <c r="AI116" s="79">
        <f t="shared" si="42"/>
        <v>-3.8616847135459462E-10</v>
      </c>
      <c r="AJ116" s="79">
        <f t="shared" si="43"/>
        <v>-7.8423059909731976E-34</v>
      </c>
      <c r="AK116" s="79">
        <f t="shared" si="44"/>
        <v>4.5301042830018711E-9</v>
      </c>
      <c r="AL116" s="79">
        <f t="shared" si="45"/>
        <v>1.4861680966256967E-10</v>
      </c>
      <c r="AM116" s="79">
        <f t="shared" si="46"/>
        <v>3.5116124141095384E-4</v>
      </c>
      <c r="AN116" s="79">
        <f t="shared" si="47"/>
        <v>7.4975908737813453E-34</v>
      </c>
    </row>
    <row r="117" spans="1:40" x14ac:dyDescent="0.3">
      <c r="A117" s="40">
        <v>57</v>
      </c>
      <c r="B117" s="40">
        <f t="shared" si="1"/>
        <v>57</v>
      </c>
      <c r="C117" s="76">
        <f t="shared" si="19"/>
        <v>0.21666666666666667</v>
      </c>
      <c r="D117" s="76">
        <f t="shared" si="20"/>
        <v>0.80378661260005879</v>
      </c>
      <c r="E117" s="76">
        <f t="shared" si="21"/>
        <v>0.56120483835258128</v>
      </c>
      <c r="F117" s="77">
        <f t="shared" si="28"/>
        <v>132614.92066169804</v>
      </c>
      <c r="G117" s="77">
        <f t="shared" si="29"/>
        <v>132614.92066169804</v>
      </c>
      <c r="H117" s="77">
        <f t="shared" si="30"/>
        <v>654583.21234026679</v>
      </c>
      <c r="I117" s="77">
        <f t="shared" si="31"/>
        <v>654583.21234026679</v>
      </c>
      <c r="J117" s="77">
        <f t="shared" si="32"/>
        <v>126515.42001176733</v>
      </c>
      <c r="K117" s="77">
        <f t="shared" si="33"/>
        <v>126515.42001176733</v>
      </c>
      <c r="L117" s="77">
        <f t="shared" si="34"/>
        <v>7936706.1300000008</v>
      </c>
      <c r="M117" s="77">
        <f t="shared" si="35"/>
        <v>19239.689999999999</v>
      </c>
      <c r="N117" s="77">
        <f t="shared" si="36"/>
        <v>-5073.7547912221507</v>
      </c>
      <c r="O117" s="77">
        <f t="shared" si="37"/>
        <v>263.07018737546275</v>
      </c>
      <c r="P117" s="77">
        <f t="shared" si="38"/>
        <v>384.79196521645667</v>
      </c>
      <c r="Q117" s="77">
        <f t="shared" si="39"/>
        <v>8192.7357761476742</v>
      </c>
      <c r="R117" s="77"/>
      <c r="S117" s="76">
        <f>((4/(1+'Input-Output '!$H$25))*(1-C117*A117)*(D117*EXP(-3*C117*A117)-(E117^2*EXP(-(3*C117+4)*A117))))-((4/(1+'Input-Output '!$H$25))*(1+C117*A117)*(EXP(-C117*A117)-(D117*E117^2*EXP(-(C117+4)*A117))))+((6*'Input-Output '!$H$25*C117*A117/(1+'Input-Output '!$H$25))*(EXP(-C117*A117)+(D117*E117^2*EXP(-(C117+4)*A117))-(D117*EXP(-3*C117*A117))-(E117^2*EXP(-(3*C117+4)*A117))))-(E117*H117*EXP(-(3*C117+2)*A117))-(E117*I117*EXP(-(C117+2)*A117))</f>
        <v>2.6667555038502739E-4</v>
      </c>
      <c r="T117" s="78">
        <f t="shared" si="0"/>
        <v>4.4812946300164087E-5</v>
      </c>
      <c r="U117" s="78">
        <f t="shared" si="13"/>
        <v>-148.15303079334836</v>
      </c>
      <c r="V117" s="78">
        <f t="shared" si="40"/>
        <v>-5.128794287964513E-29</v>
      </c>
      <c r="W117" s="76">
        <v>-3.3996332480000002E-2</v>
      </c>
      <c r="X117" s="40">
        <f t="shared" si="27"/>
        <v>5.7802206103081758E-5</v>
      </c>
      <c r="Y117" s="40">
        <f t="shared" si="41"/>
        <v>-5.3572483765308633E-29</v>
      </c>
      <c r="Z117" s="78">
        <f t="shared" si="16"/>
        <v>-946.40623264331077</v>
      </c>
      <c r="AA117" s="40"/>
      <c r="AB117" s="79">
        <f>-(1-D117)*('Input-Output '!$H$23*W117*X117/Z117)</f>
        <v>-1.0239473279221428E-10</v>
      </c>
      <c r="AC117" s="79">
        <f>(1-D117)*(1-E117)*'Input-Output '!$H$23*W117*Y117/Z117</f>
        <v>-4.1642501966274327E-35</v>
      </c>
      <c r="AD117" s="40">
        <f>('Input-Output '!$H$23*W117*S117/Z117)/2</f>
        <v>1.2038095152844213E-9</v>
      </c>
      <c r="AE117" s="40">
        <f>(1-D117)*('Input-Output '!$H$23*W117*T117/Z117)/2</f>
        <v>3.9692340235717266E-11</v>
      </c>
      <c r="AF117" s="40">
        <f>-(1-D117)*('Input-Output '!$H$23*W117*U117/Z117)/2</f>
        <v>1.3122414370645271E-4</v>
      </c>
      <c r="AG117" s="40">
        <f>-(1-D117)*(1-E117)*('Input-Output '!$H$23*W117*V117/Z117)</f>
        <v>3.9866702308747872E-35</v>
      </c>
      <c r="AH117" s="79"/>
      <c r="AI117" s="79">
        <f t="shared" si="42"/>
        <v>-2.4847167323579848E-10</v>
      </c>
      <c r="AJ117" s="79">
        <f t="shared" si="43"/>
        <v>-2.3866941298243995E-34</v>
      </c>
      <c r="AK117" s="79">
        <f t="shared" si="44"/>
        <v>2.9178097327964513E-9</v>
      </c>
      <c r="AL117" s="79">
        <f t="shared" si="45"/>
        <v>9.5951994064578368E-11</v>
      </c>
      <c r="AM117" s="79">
        <f t="shared" si="46"/>
        <v>2.6549923527851779E-4</v>
      </c>
      <c r="AN117" s="79">
        <f t="shared" si="47"/>
        <v>2.2832812135913583E-34</v>
      </c>
    </row>
    <row r="118" spans="1:40" x14ac:dyDescent="0.3">
      <c r="A118" s="40">
        <v>58</v>
      </c>
      <c r="B118" s="40">
        <f t="shared" si="1"/>
        <v>58</v>
      </c>
      <c r="C118" s="76">
        <f t="shared" si="19"/>
        <v>0.21666666666666667</v>
      </c>
      <c r="D118" s="76">
        <f t="shared" si="20"/>
        <v>0.80378661260005879</v>
      </c>
      <c r="E118" s="76">
        <f t="shared" si="21"/>
        <v>0.56120483835258128</v>
      </c>
      <c r="F118" s="77">
        <f t="shared" si="28"/>
        <v>139656.01317653144</v>
      </c>
      <c r="G118" s="77">
        <f t="shared" si="29"/>
        <v>139656.01317653144</v>
      </c>
      <c r="H118" s="77">
        <f t="shared" si="30"/>
        <v>689510.34316223988</v>
      </c>
      <c r="I118" s="77">
        <f t="shared" si="31"/>
        <v>689510.34316223988</v>
      </c>
      <c r="J118" s="77">
        <f t="shared" si="32"/>
        <v>133328.30304910892</v>
      </c>
      <c r="K118" s="77">
        <f t="shared" si="33"/>
        <v>133328.30304910892</v>
      </c>
      <c r="L118" s="77">
        <f t="shared" si="34"/>
        <v>8508204.635555556</v>
      </c>
      <c r="M118" s="77">
        <f t="shared" si="35"/>
        <v>19920.617777777778</v>
      </c>
      <c r="N118" s="77">
        <f t="shared" si="36"/>
        <v>-5258.4107115382631</v>
      </c>
      <c r="O118" s="77">
        <f t="shared" si="37"/>
        <v>267.70085014210758</v>
      </c>
      <c r="P118" s="77">
        <f t="shared" si="38"/>
        <v>391.55809776978566</v>
      </c>
      <c r="Q118" s="77">
        <f t="shared" si="39"/>
        <v>8476.2549940054796</v>
      </c>
      <c r="R118" s="77"/>
      <c r="S118" s="76">
        <f>((4/(1+'Input-Output '!$H$25))*(1-C118*A118)*(D118*EXP(-3*C118*A118)-(E118^2*EXP(-(3*C118+4)*A118))))-((4/(1+'Input-Output '!$H$25))*(1+C118*A118)*(EXP(-C118*A118)-(D118*E118^2*EXP(-(C118+4)*A118))))+((6*'Input-Output '!$H$25*C118*A118/(1+'Input-Output '!$H$25))*(EXP(-C118*A118)+(D118*E118^2*EXP(-(C118+4)*A118))-(D118*EXP(-3*C118*A118))-(E118^2*EXP(-(3*C118+4)*A118))))-(E118*H118*EXP(-(3*C118+2)*A118))-(E118*I118*EXP(-(C118+2)*A118))</f>
        <v>2.1851784355505905E-4</v>
      </c>
      <c r="T118" s="78">
        <f t="shared" si="0"/>
        <v>3.6838676438812613E-5</v>
      </c>
      <c r="U118" s="78">
        <f t="shared" si="13"/>
        <v>-153.280039958722</v>
      </c>
      <c r="V118" s="78">
        <f t="shared" si="40"/>
        <v>-1.5466751126840082E-29</v>
      </c>
      <c r="W118" s="76">
        <v>6.5259503509999997E-2</v>
      </c>
      <c r="X118" s="40">
        <f t="shared" si="27"/>
        <v>4.7297606661088022E-5</v>
      </c>
      <c r="Y118" s="40">
        <f t="shared" si="41"/>
        <v>-1.614346848293063E-29</v>
      </c>
      <c r="Z118" s="78">
        <f t="shared" si="16"/>
        <v>-979.93667001428742</v>
      </c>
      <c r="AA118" s="40"/>
      <c r="AB118" s="79">
        <f>-(1-D118)*('Input-Output '!$H$23*W118*X118/Z118)</f>
        <v>1.5533297052835998E-10</v>
      </c>
      <c r="AC118" s="79">
        <f>(1-D118)*(1-E118)*'Input-Output '!$H$23*W118*Y118/Z118</f>
        <v>2.3263934301566682E-35</v>
      </c>
      <c r="AD118" s="40">
        <f>('Input-Output '!$H$23*W118*S118/Z118)/2</f>
        <v>-1.8287433390323755E-9</v>
      </c>
      <c r="AE118" s="40">
        <f>(1-D118)*('Input-Output '!$H$23*W118*T118/Z118)/2</f>
        <v>-6.0492078199398633E-11</v>
      </c>
      <c r="AF118" s="40">
        <f>-(1-D118)*('Input-Output '!$H$23*W118*U118/Z118)/2</f>
        <v>-2.5169818950989488E-4</v>
      </c>
      <c r="AG118" s="40">
        <f>-(1-D118)*(1-E118)*('Input-Output '!$H$23*W118*V118/Z118)</f>
        <v>-2.2288734447243771E-35</v>
      </c>
      <c r="AH118" s="79"/>
      <c r="AI118" s="79">
        <f t="shared" si="42"/>
        <v>2.646911886807285E-11</v>
      </c>
      <c r="AJ118" s="79">
        <f t="shared" si="43"/>
        <v>-9.1892838323538224E-36</v>
      </c>
      <c r="AK118" s="79">
        <f t="shared" si="44"/>
        <v>-3.124669118739771E-10</v>
      </c>
      <c r="AL118" s="79">
        <f t="shared" si="45"/>
        <v>-1.0399868981840684E-11</v>
      </c>
      <c r="AM118" s="79">
        <f t="shared" si="46"/>
        <v>-6.0237022901721087E-5</v>
      </c>
      <c r="AN118" s="79">
        <f t="shared" si="47"/>
        <v>8.7889839307520507E-36</v>
      </c>
    </row>
    <row r="119" spans="1:40" x14ac:dyDescent="0.3">
      <c r="A119" s="40">
        <v>59</v>
      </c>
      <c r="B119" s="40">
        <f t="shared" si="1"/>
        <v>59</v>
      </c>
      <c r="C119" s="76">
        <f t="shared" si="19"/>
        <v>0.21666666666666667</v>
      </c>
      <c r="D119" s="76">
        <f t="shared" si="20"/>
        <v>0.80378661260005879</v>
      </c>
      <c r="E119" s="76">
        <f t="shared" si="21"/>
        <v>0.56120483835258128</v>
      </c>
      <c r="F119" s="77">
        <f t="shared" si="28"/>
        <v>146941.87586900554</v>
      </c>
      <c r="G119" s="77">
        <f t="shared" si="29"/>
        <v>146941.87586900554</v>
      </c>
      <c r="H119" s="77">
        <f t="shared" si="30"/>
        <v>725658.41985204804</v>
      </c>
      <c r="I119" s="77">
        <f t="shared" si="31"/>
        <v>725658.41985204804</v>
      </c>
      <c r="J119" s="77">
        <f t="shared" si="32"/>
        <v>140381.77657370569</v>
      </c>
      <c r="K119" s="77">
        <f t="shared" si="33"/>
        <v>140381.77657370569</v>
      </c>
      <c r="L119" s="77">
        <f t="shared" si="34"/>
        <v>9110030.4055555556</v>
      </c>
      <c r="M119" s="77">
        <f t="shared" si="35"/>
        <v>20613.387777777778</v>
      </c>
      <c r="N119" s="77">
        <f t="shared" si="36"/>
        <v>-5446.3651861539038</v>
      </c>
      <c r="O119" s="77">
        <f t="shared" si="37"/>
        <v>272.33151290875247</v>
      </c>
      <c r="P119" s="77">
        <f t="shared" si="38"/>
        <v>398.32423032311465</v>
      </c>
      <c r="Q119" s="77">
        <f t="shared" si="39"/>
        <v>8764.5939227231902</v>
      </c>
      <c r="R119" s="77"/>
      <c r="S119" s="76">
        <f>((4/(1+'Input-Output '!$H$25))*(1-C119*A119)*(D119*EXP(-3*C119*A119)-(E119^2*EXP(-(3*C119+4)*A119))))-((4/(1+'Input-Output '!$H$25))*(1+C119*A119)*(EXP(-C119*A119)-(D119*E119^2*EXP(-(C119+4)*A119))))+((6*'Input-Output '!$H$25*C119*A119/(1+'Input-Output '!$H$25))*(EXP(-C119*A119)+(D119*E119^2*EXP(-(C119+4)*A119))-(D119*EXP(-3*C119*A119))-(E119^2*EXP(-(3*C119+4)*A119))))-(E119*H119*EXP(-(3*C119+2)*A119))-(E119*I119*EXP(-(C119+2)*A119))</f>
        <v>1.7900281882120885E-4</v>
      </c>
      <c r="T119" s="78">
        <f t="shared" si="0"/>
        <v>3.027066091754422E-5</v>
      </c>
      <c r="U119" s="78">
        <f t="shared" si="13"/>
        <v>-158.49420618505215</v>
      </c>
      <c r="V119" s="78">
        <f t="shared" si="40"/>
        <v>-4.6627931659603798E-30</v>
      </c>
      <c r="W119" s="76">
        <v>0.1033467441</v>
      </c>
      <c r="X119" s="40">
        <f t="shared" si="27"/>
        <v>3.8692174002867211E-5</v>
      </c>
      <c r="Y119" s="40">
        <f t="shared" si="41"/>
        <v>-4.8632476130341245E-30</v>
      </c>
      <c r="Z119" s="78">
        <f t="shared" si="16"/>
        <v>-1014.0502454275453</v>
      </c>
      <c r="AA119" s="40"/>
      <c r="AB119" s="79">
        <f>-(1-D119)*('Input-Output '!$H$23*W119*X119/Z119)</f>
        <v>1.944639858930089E-10</v>
      </c>
      <c r="AC119" s="79">
        <f>(1-D119)*(1-E119)*'Input-Output '!$H$23*W119*Y119/Z119</f>
        <v>1.0725171945297935E-35</v>
      </c>
      <c r="AD119" s="40">
        <f>('Input-Output '!$H$23*W119*S119/Z119)/2</f>
        <v>-2.292541942465449E-9</v>
      </c>
      <c r="AE119" s="40">
        <f>(1-D119)*('Input-Output '!$H$23*W119*T119/Z119)/2</f>
        <v>-7.606904405533225E-11</v>
      </c>
      <c r="AF119" s="40">
        <f>-(1-D119)*('Input-Output '!$H$23*W119*U119/Z119)/2</f>
        <v>-3.9829004016948832E-4</v>
      </c>
      <c r="AG119" s="40">
        <f>-(1-D119)*(1-E119)*('Input-Output '!$H$23*W119*V119/Z119)</f>
        <v>-1.0283099366821053E-35</v>
      </c>
      <c r="AH119" s="79"/>
      <c r="AI119" s="79">
        <f t="shared" si="42"/>
        <v>1.7489847821068445E-10</v>
      </c>
      <c r="AJ119" s="79">
        <f t="shared" si="43"/>
        <v>1.6994553123432308E-35</v>
      </c>
      <c r="AK119" s="79">
        <f t="shared" si="44"/>
        <v>-2.0606426407489122E-9</v>
      </c>
      <c r="AL119" s="79">
        <f t="shared" si="45"/>
        <v>-6.8280561127365448E-11</v>
      </c>
      <c r="AM119" s="79">
        <f t="shared" si="46"/>
        <v>-3.2499411483969157E-4</v>
      </c>
      <c r="AN119" s="79">
        <f t="shared" si="47"/>
        <v>-1.6285916907032413E-35</v>
      </c>
    </row>
    <row r="120" spans="1:40" x14ac:dyDescent="0.3">
      <c r="A120" s="40">
        <v>60</v>
      </c>
      <c r="B120" s="40">
        <f t="shared" si="1"/>
        <v>60</v>
      </c>
      <c r="C120" s="76">
        <f t="shared" si="19"/>
        <v>0.21666666666666667</v>
      </c>
      <c r="D120" s="76">
        <f t="shared" si="20"/>
        <v>0.80378661260005879</v>
      </c>
      <c r="E120" s="76">
        <f t="shared" si="21"/>
        <v>0.56120483835258128</v>
      </c>
      <c r="F120" s="77">
        <f t="shared" si="28"/>
        <v>154476.68842950586</v>
      </c>
      <c r="G120" s="77">
        <f t="shared" si="29"/>
        <v>154476.68842950586</v>
      </c>
      <c r="H120" s="77">
        <f t="shared" si="30"/>
        <v>763048.41999596031</v>
      </c>
      <c r="I120" s="77">
        <f t="shared" si="31"/>
        <v>763048.41999596031</v>
      </c>
      <c r="J120" s="77">
        <f t="shared" si="32"/>
        <v>147680.02027594313</v>
      </c>
      <c r="K120" s="77">
        <f t="shared" si="33"/>
        <v>147680.02027594313</v>
      </c>
      <c r="L120" s="77">
        <f t="shared" si="34"/>
        <v>9743238</v>
      </c>
      <c r="M120" s="77">
        <f t="shared" si="35"/>
        <v>21318</v>
      </c>
      <c r="N120" s="77">
        <f t="shared" si="36"/>
        <v>-5637.6182150690711</v>
      </c>
      <c r="O120" s="77">
        <f t="shared" si="37"/>
        <v>276.96217567539736</v>
      </c>
      <c r="P120" s="77">
        <f t="shared" si="38"/>
        <v>405.09036287644358</v>
      </c>
      <c r="Q120" s="77">
        <f t="shared" si="39"/>
        <v>9057.7525623008059</v>
      </c>
      <c r="R120" s="77"/>
      <c r="S120" s="76">
        <f>((4/(1+'Input-Output '!$H$25))*(1-C120*A120)*(D120*EXP(-3*C120*A120)-(E120^2*EXP(-(3*C120+4)*A120))))-((4/(1+'Input-Output '!$H$25))*(1+C120*A120)*(EXP(-C120*A120)-(D120*E120^2*EXP(-(C120+4)*A120))))+((6*'Input-Output '!$H$25*C120*A120/(1+'Input-Output '!$H$25))*(EXP(-C120*A120)+(D120*E120^2*EXP(-(C120+4)*A120))-(D120*EXP(-3*C120*A120))-(E120^2*EXP(-(3*C120+4)*A120))))-(E120*H120*EXP(-(3*C120+2)*A120))-(E120*I120*EXP(-(C120+2)*A120))</f>
        <v>1.4659073214173417E-4</v>
      </c>
      <c r="T120" s="78">
        <f t="shared" si="0"/>
        <v>2.4863623476206812E-5</v>
      </c>
      <c r="U120" s="78">
        <f t="shared" si="13"/>
        <v>-163.79552947233887</v>
      </c>
      <c r="V120" s="78">
        <f t="shared" si="40"/>
        <v>-1.4052745134591026E-30</v>
      </c>
      <c r="W120" s="76">
        <v>4.6598383760000001E-2</v>
      </c>
      <c r="X120" s="40">
        <f t="shared" si="27"/>
        <v>3.1644611697846148E-5</v>
      </c>
      <c r="Y120" s="40">
        <f t="shared" si="41"/>
        <v>-1.4646523098036057E-30</v>
      </c>
      <c r="Z120" s="78">
        <f t="shared" si="16"/>
        <v>-1048.7469588827598</v>
      </c>
      <c r="AA120" s="40"/>
      <c r="AB120" s="79">
        <f>-(1-D120)*('Input-Output '!$H$23*W120*X120/Z120)</f>
        <v>6.9339169670096567E-11</v>
      </c>
      <c r="AC120" s="79">
        <f>(1-D120)*(1-E120)*'Input-Output '!$H$23*W120*Y120/Z120</f>
        <v>1.408235333418387E-36</v>
      </c>
      <c r="AD120" s="40">
        <f>('Input-Output '!$H$23*W120*S120/Z120)/2</f>
        <v>-8.1851519967771658E-10</v>
      </c>
      <c r="AE120" s="40">
        <f>(1-D120)*('Input-Output '!$H$23*W120*T120/Z120)/2</f>
        <v>-2.724038808394422E-11</v>
      </c>
      <c r="AF120" s="40">
        <f>-(1-D120)*('Input-Output '!$H$23*W120*U120/Z120)/2</f>
        <v>-1.7945307905387948E-4</v>
      </c>
      <c r="AG120" s="40">
        <f>-(1-D120)*(1-E120)*('Input-Output '!$H$23*W120*V120/Z120)</f>
        <v>-1.3511447117922463E-36</v>
      </c>
      <c r="AH120" s="79"/>
      <c r="AI120" s="79">
        <f t="shared" si="42"/>
        <v>1.3190157778155274E-10</v>
      </c>
      <c r="AJ120" s="79">
        <f t="shared" si="43"/>
        <v>6.0667036393581603E-36</v>
      </c>
      <c r="AK120" s="79">
        <f t="shared" si="44"/>
        <v>-1.5555285710715829E-9</v>
      </c>
      <c r="AL120" s="79">
        <f t="shared" si="45"/>
        <v>-5.1654716069638235E-11</v>
      </c>
      <c r="AM120" s="79">
        <f t="shared" si="46"/>
        <v>-2.8887155961168393E-4</v>
      </c>
      <c r="AN120" s="79">
        <f t="shared" si="47"/>
        <v>-5.8171220393066497E-36</v>
      </c>
    </row>
    <row r="121" spans="1:40" x14ac:dyDescent="0.3">
      <c r="A121" s="40">
        <v>61</v>
      </c>
      <c r="B121" s="40">
        <f t="shared" si="1"/>
        <v>61</v>
      </c>
      <c r="C121" s="76">
        <f t="shared" si="19"/>
        <v>0.21666666666666667</v>
      </c>
      <c r="D121" s="76">
        <f t="shared" si="20"/>
        <v>0.80378661260005879</v>
      </c>
      <c r="E121" s="76">
        <f t="shared" si="21"/>
        <v>0.56120483835258128</v>
      </c>
      <c r="F121" s="77">
        <f t="shared" si="28"/>
        <v>162264.63054841792</v>
      </c>
      <c r="G121" s="77">
        <f t="shared" si="29"/>
        <v>162264.63054841792</v>
      </c>
      <c r="H121" s="77">
        <f t="shared" si="30"/>
        <v>801701.32118024584</v>
      </c>
      <c r="I121" s="77">
        <f t="shared" si="31"/>
        <v>801701.32118024584</v>
      </c>
      <c r="J121" s="77">
        <f t="shared" si="32"/>
        <v>155227.21384620681</v>
      </c>
      <c r="K121" s="77">
        <f t="shared" si="33"/>
        <v>155227.21384620681</v>
      </c>
      <c r="L121" s="77">
        <f t="shared" si="34"/>
        <v>10408900.005555555</v>
      </c>
      <c r="M121" s="77">
        <f t="shared" si="35"/>
        <v>22034.454444444444</v>
      </c>
      <c r="N121" s="77">
        <f t="shared" si="36"/>
        <v>-5832.1697982837677</v>
      </c>
      <c r="O121" s="77">
        <f t="shared" si="37"/>
        <v>281.59283844204219</v>
      </c>
      <c r="P121" s="77">
        <f t="shared" si="38"/>
        <v>411.85649542977262</v>
      </c>
      <c r="Q121" s="77">
        <f t="shared" si="39"/>
        <v>9355.7309127383287</v>
      </c>
      <c r="R121" s="77"/>
      <c r="S121" s="76">
        <f>((4/(1+'Input-Output '!$H$25))*(1-C121*A121)*(D121*EXP(-3*C121*A121)-(E121^2*EXP(-(3*C121+4)*A121))))-((4/(1+'Input-Output '!$H$25))*(1+C121*A121)*(EXP(-C121*A121)-(D121*E121^2*EXP(-(C121+4)*A121))))+((6*'Input-Output '!$H$25*C121*A121/(1+'Input-Output '!$H$25))*(EXP(-C121*A121)+(D121*E121^2*EXP(-(C121+4)*A121))-(D121*EXP(-3*C121*A121))-(E121^2*EXP(-(3*C121+4)*A121))))-(E121*H121*EXP(-(3*C121+2)*A121))-(E121*I121*EXP(-(C121+2)*A121))</f>
        <v>1.2001375906806463E-4</v>
      </c>
      <c r="T121" s="78">
        <f t="shared" si="0"/>
        <v>2.041448419976822E-5</v>
      </c>
      <c r="U121" s="78">
        <f t="shared" si="13"/>
        <v>-169.18400982058213</v>
      </c>
      <c r="V121" s="78">
        <f t="shared" si="40"/>
        <v>-4.2339784193939135E-31</v>
      </c>
      <c r="W121" s="76">
        <v>-5.1690235940000002E-2</v>
      </c>
      <c r="X121" s="40">
        <f t="shared" si="27"/>
        <v>2.587452455082767E-5</v>
      </c>
      <c r="Y121" s="40">
        <f t="shared" si="41"/>
        <v>-4.4098648988540393E-31</v>
      </c>
      <c r="Z121" s="78">
        <f t="shared" si="16"/>
        <v>-1084.0268103797116</v>
      </c>
      <c r="AA121" s="40"/>
      <c r="AB121" s="79">
        <f>-(1-D121)*('Input-Output '!$H$23*W121*X121/Z121)</f>
        <v>-6.0844257548119796E-11</v>
      </c>
      <c r="AC121" s="79">
        <f>(1-D121)*(1-E121)*'Input-Output '!$H$23*W121*Y121/Z121</f>
        <v>-4.5502402994582782E-37</v>
      </c>
      <c r="AD121" s="40">
        <f>('Input-Output '!$H$23*W121*S121/Z121)/2</f>
        <v>7.1915023303353728E-10</v>
      </c>
      <c r="AE121" s="40">
        <f>(1-D121)*('Input-Output '!$H$23*W121*T121/Z121)/2</f>
        <v>2.4002453299629571E-11</v>
      </c>
      <c r="AF121" s="40">
        <f>-(1-D121)*('Input-Output '!$H$23*W121*U121/Z121)/2</f>
        <v>1.9891912306110084E-4</v>
      </c>
      <c r="AG121" s="40">
        <f>-(1-D121)*(1-E121)*('Input-Output '!$H$23*W121*V121/Z121)</f>
        <v>4.3687549784051826E-37</v>
      </c>
      <c r="AH121" s="79"/>
      <c r="AI121" s="79">
        <f t="shared" si="42"/>
        <v>4.2474560609883851E-12</v>
      </c>
      <c r="AJ121" s="79">
        <f t="shared" si="43"/>
        <v>4.7660565173627961E-37</v>
      </c>
      <c r="AK121" s="79">
        <f t="shared" si="44"/>
        <v>-4.968248332208965E-11</v>
      </c>
      <c r="AL121" s="79">
        <f t="shared" si="45"/>
        <v>-1.6189673921573245E-12</v>
      </c>
      <c r="AM121" s="79">
        <f t="shared" si="46"/>
        <v>9.7330220036106812E-6</v>
      </c>
      <c r="AN121" s="79">
        <f t="shared" si="47"/>
        <v>-4.5713460697586397E-37</v>
      </c>
    </row>
    <row r="122" spans="1:40" x14ac:dyDescent="0.3">
      <c r="A122" s="40">
        <v>62</v>
      </c>
      <c r="B122" s="40">
        <f t="shared" si="1"/>
        <v>62</v>
      </c>
      <c r="C122" s="76">
        <f t="shared" si="19"/>
        <v>0.21666666666666667</v>
      </c>
      <c r="D122" s="76">
        <f t="shared" si="20"/>
        <v>0.80378661260005879</v>
      </c>
      <c r="E122" s="76">
        <f t="shared" si="21"/>
        <v>0.56120483835258128</v>
      </c>
      <c r="F122" s="77">
        <f t="shared" si="28"/>
        <v>170309.88191612723</v>
      </c>
      <c r="G122" s="77">
        <f t="shared" si="29"/>
        <v>170309.88191612723</v>
      </c>
      <c r="H122" s="77">
        <f t="shared" si="30"/>
        <v>841638.10099117353</v>
      </c>
      <c r="I122" s="77">
        <f t="shared" si="31"/>
        <v>841638.10099117353</v>
      </c>
      <c r="J122" s="77">
        <f t="shared" si="32"/>
        <v>163027.53697488224</v>
      </c>
      <c r="K122" s="77">
        <f t="shared" si="33"/>
        <v>163027.53697488224</v>
      </c>
      <c r="L122" s="77">
        <f t="shared" si="34"/>
        <v>11108107.035555558</v>
      </c>
      <c r="M122" s="77">
        <f t="shared" si="35"/>
        <v>22762.751111111113</v>
      </c>
      <c r="N122" s="77">
        <f t="shared" si="36"/>
        <v>-6030.0199357979909</v>
      </c>
      <c r="O122" s="77">
        <f t="shared" si="37"/>
        <v>286.22350120868708</v>
      </c>
      <c r="P122" s="77">
        <f t="shared" si="38"/>
        <v>418.62262798310155</v>
      </c>
      <c r="Q122" s="77">
        <f t="shared" si="39"/>
        <v>9658.528974035753</v>
      </c>
      <c r="R122" s="77"/>
      <c r="S122" s="76">
        <f>((4/(1+'Input-Output '!$H$25))*(1-C122*A122)*(D122*EXP(-3*C122*A122)-(E122^2*EXP(-(3*C122+4)*A122))))-((4/(1+'Input-Output '!$H$25))*(1+C122*A122)*(EXP(-C122*A122)-(D122*E122^2*EXP(-(C122+4)*A122))))+((6*'Input-Output '!$H$25*C122*A122/(1+'Input-Output '!$H$25))*(EXP(-C122*A122)+(D122*E122^2*EXP(-(C122+4)*A122))-(D122*EXP(-3*C122*A122))-(E122^2*EXP(-(3*C122+4)*A122))))-(E122*H122*EXP(-(3*C122+2)*A122))-(E122*I122*EXP(-(C122+2)*A122))</f>
        <v>9.822848369401447E-5</v>
      </c>
      <c r="T122" s="78">
        <f t="shared" si="0"/>
        <v>1.6755227349058627E-5</v>
      </c>
      <c r="U122" s="78">
        <f t="shared" si="13"/>
        <v>-174.65964722978194</v>
      </c>
      <c r="V122" s="78">
        <f t="shared" si="40"/>
        <v>-1.2753013640714513E-31</v>
      </c>
      <c r="W122" s="76">
        <v>-0.10125366500000001</v>
      </c>
      <c r="X122" s="40">
        <f t="shared" si="27"/>
        <v>2.1151642688701325E-5</v>
      </c>
      <c r="Y122" s="40">
        <f t="shared" si="41"/>
        <v>-1.3274017375473499E-31</v>
      </c>
      <c r="Z122" s="78">
        <f t="shared" si="16"/>
        <v>-1119.8897999182527</v>
      </c>
      <c r="AA122" s="40"/>
      <c r="AB122" s="79">
        <f>-(1-D122)*('Input-Output '!$H$23*W122*X122/Z122)</f>
        <v>-9.4310118581451644E-11</v>
      </c>
      <c r="AC122" s="79">
        <f>(1-D122)*(1-E122)*'Input-Output '!$H$23*W122*Y122/Z122</f>
        <v>-2.5970385813306178E-37</v>
      </c>
      <c r="AD122" s="40">
        <f>('Input-Output '!$H$23*W122*S122/Z122)/2</f>
        <v>1.1160740194454612E-9</v>
      </c>
      <c r="AE122" s="40">
        <f>(1-D122)*('Input-Output '!$H$23*W122*T122/Z122)/2</f>
        <v>3.7353776758743121E-11</v>
      </c>
      <c r="AF122" s="40">
        <f>-(1-D122)*('Input-Output '!$H$23*W122*U122/Z122)/2</f>
        <v>3.8938280785241958E-4</v>
      </c>
      <c r="AG122" s="40">
        <f>-(1-D122)*(1-E122)*('Input-Output '!$H$23*W122*V122/Z122)</f>
        <v>2.4951051001611188E-37</v>
      </c>
      <c r="AH122" s="79"/>
      <c r="AI122" s="79">
        <f t="shared" si="42"/>
        <v>-7.7577188064785726E-11</v>
      </c>
      <c r="AJ122" s="79">
        <f t="shared" si="43"/>
        <v>-3.573639440394448E-37</v>
      </c>
      <c r="AK122" s="79">
        <f t="shared" si="44"/>
        <v>9.1761212623949929E-10</v>
      </c>
      <c r="AL122" s="79">
        <f t="shared" si="45"/>
        <v>3.0678115029186346E-11</v>
      </c>
      <c r="AM122" s="79">
        <f t="shared" si="46"/>
        <v>2.9415096545676019E-4</v>
      </c>
      <c r="AN122" s="79">
        <f t="shared" si="47"/>
        <v>3.4319300392831507E-37</v>
      </c>
    </row>
    <row r="123" spans="1:40" x14ac:dyDescent="0.3">
      <c r="A123" s="40">
        <v>63</v>
      </c>
      <c r="B123" s="40">
        <f t="shared" si="1"/>
        <v>63</v>
      </c>
      <c r="C123" s="76">
        <f t="shared" si="19"/>
        <v>0.21666666666666667</v>
      </c>
      <c r="D123" s="76">
        <f t="shared" si="20"/>
        <v>0.80378661260005879</v>
      </c>
      <c r="E123" s="76">
        <f t="shared" si="21"/>
        <v>0.56120483835258128</v>
      </c>
      <c r="F123" s="77">
        <f t="shared" si="28"/>
        <v>178616.62222301934</v>
      </c>
      <c r="G123" s="77">
        <f t="shared" si="29"/>
        <v>178616.62222301934</v>
      </c>
      <c r="H123" s="77">
        <f t="shared" si="30"/>
        <v>882879.73701501219</v>
      </c>
      <c r="I123" s="77">
        <f t="shared" si="31"/>
        <v>882879.73701501219</v>
      </c>
      <c r="J123" s="77">
        <f t="shared" si="32"/>
        <v>171085.16935235489</v>
      </c>
      <c r="K123" s="77">
        <f t="shared" si="33"/>
        <v>171085.16935235489</v>
      </c>
      <c r="L123" s="77">
        <f t="shared" si="34"/>
        <v>11841967.73</v>
      </c>
      <c r="M123" s="77">
        <f t="shared" si="35"/>
        <v>23502.89</v>
      </c>
      <c r="N123" s="77">
        <f t="shared" si="36"/>
        <v>-6231.1686276117434</v>
      </c>
      <c r="O123" s="77">
        <f t="shared" si="37"/>
        <v>290.85416397533197</v>
      </c>
      <c r="P123" s="77">
        <f t="shared" si="38"/>
        <v>425.38876053643054</v>
      </c>
      <c r="Q123" s="77">
        <f t="shared" si="39"/>
        <v>9966.1467461930879</v>
      </c>
      <c r="R123" s="77"/>
      <c r="S123" s="76">
        <f>((4/(1+'Input-Output '!$H$25))*(1-C123*A123)*(D123*EXP(-3*C123*A123)-(E123^2*EXP(-(3*C123+4)*A123))))-((4/(1+'Input-Output '!$H$25))*(1+C123*A123)*(EXP(-C123*A123)-(D123*E123^2*EXP(-(C123+4)*A123))))+((6*'Input-Output '!$H$25*C123*A123/(1+'Input-Output '!$H$25))*(EXP(-C123*A123)+(D123*E123^2*EXP(-(C123+4)*A123))-(D123*EXP(-3*C123*A123))-(E123^2*EXP(-(3*C123+4)*A123))))-(E123*H123*EXP(-(3*C123+2)*A123))-(E123*I123*EXP(-(C123+2)*A123))</f>
        <v>8.0376579348387451E-5</v>
      </c>
      <c r="T123" s="78">
        <f t="shared" si="0"/>
        <v>1.3746946654599684E-5</v>
      </c>
      <c r="U123" s="78">
        <f t="shared" si="13"/>
        <v>-180.22244169993832</v>
      </c>
      <c r="V123" s="78">
        <f t="shared" si="40"/>
        <v>-3.8402347587361586E-32</v>
      </c>
      <c r="W123" s="76">
        <v>-5.7696680290000003E-2</v>
      </c>
      <c r="X123" s="40">
        <f t="shared" si="27"/>
        <v>1.7286932917713455E-5</v>
      </c>
      <c r="Y123" s="40">
        <f t="shared" si="41"/>
        <v>-3.994564353863725E-32</v>
      </c>
      <c r="Z123" s="78">
        <f t="shared" si="16"/>
        <v>-1156.335927498284</v>
      </c>
      <c r="AA123" s="40"/>
      <c r="AB123" s="79">
        <f>-(1-D123)*('Input-Output '!$H$23*W123*X123/Z123)</f>
        <v>-4.2536669180466458E-11</v>
      </c>
      <c r="AC123" s="79">
        <f>(1-D123)*(1-E123)*'Input-Output '!$H$23*W123*Y123/Z123</f>
        <v>-4.312973455894365E-38</v>
      </c>
      <c r="AD123" s="40">
        <f>('Input-Output '!$H$23*W123*S123/Z123)/2</f>
        <v>5.0398361974730681E-10</v>
      </c>
      <c r="AE123" s="40">
        <f>(1-D123)*('Input-Output '!$H$23*W123*T123/Z123)/2</f>
        <v>1.6913044230334518E-11</v>
      </c>
      <c r="AF123" s="40">
        <f>-(1-D123)*('Input-Output '!$H$23*W123*U123/Z123)/2</f>
        <v>2.2172997425214081E-4</v>
      </c>
      <c r="AG123" s="40">
        <f>-(1-D123)*(1-E123)*('Input-Output '!$H$23*W123*V123/Z123)</f>
        <v>4.1463421568891805E-38</v>
      </c>
      <c r="AH123" s="79"/>
      <c r="AI123" s="79">
        <f t="shared" si="42"/>
        <v>-6.8423393880959058E-11</v>
      </c>
      <c r="AJ123" s="79">
        <f t="shared" si="43"/>
        <v>-1.5141679634600272E-37</v>
      </c>
      <c r="AK123" s="79">
        <f t="shared" si="44"/>
        <v>8.10028819596384E-10</v>
      </c>
      <c r="AL123" s="79">
        <f t="shared" si="45"/>
        <v>2.713341049453882E-11</v>
      </c>
      <c r="AM123" s="79">
        <f t="shared" si="46"/>
        <v>3.055563910522802E-4</v>
      </c>
      <c r="AN123" s="79">
        <f t="shared" si="47"/>
        <v>1.4548696579250184E-37</v>
      </c>
    </row>
    <row r="124" spans="1:40" x14ac:dyDescent="0.3">
      <c r="A124" s="40">
        <v>64</v>
      </c>
      <c r="B124" s="40">
        <f t="shared" si="1"/>
        <v>64</v>
      </c>
      <c r="C124" s="76">
        <f t="shared" si="19"/>
        <v>0.21666666666666667</v>
      </c>
      <c r="D124" s="76">
        <f t="shared" si="20"/>
        <v>0.80378661260005879</v>
      </c>
      <c r="E124" s="76">
        <f t="shared" si="21"/>
        <v>0.56120483835258128</v>
      </c>
      <c r="F124" s="77">
        <f t="shared" si="28"/>
        <v>187189.03115947975</v>
      </c>
      <c r="G124" s="77">
        <f t="shared" si="29"/>
        <v>187189.03115947975</v>
      </c>
      <c r="H124" s="77">
        <f t="shared" si="30"/>
        <v>925447.20683803083</v>
      </c>
      <c r="I124" s="77">
        <f t="shared" si="31"/>
        <v>925447.20683803083</v>
      </c>
      <c r="J124" s="77">
        <f t="shared" si="32"/>
        <v>179404.29066901037</v>
      </c>
      <c r="K124" s="77">
        <f t="shared" si="33"/>
        <v>179404.29066901037</v>
      </c>
      <c r="L124" s="77">
        <f t="shared" si="34"/>
        <v>12611608.755555557</v>
      </c>
      <c r="M124" s="77">
        <f t="shared" si="35"/>
        <v>24254.871111111112</v>
      </c>
      <c r="N124" s="77">
        <f t="shared" si="36"/>
        <v>-6435.6158737250216</v>
      </c>
      <c r="O124" s="77">
        <f t="shared" si="37"/>
        <v>295.4848267419768</v>
      </c>
      <c r="P124" s="77">
        <f t="shared" si="38"/>
        <v>432.15489308975953</v>
      </c>
      <c r="Q124" s="77">
        <f t="shared" si="39"/>
        <v>10278.584229210326</v>
      </c>
      <c r="R124" s="77"/>
      <c r="S124" s="76">
        <f>((4/(1+'Input-Output '!$H$25))*(1-C124*A124)*(D124*EXP(-3*C124*A124)-(E124^2*EXP(-(3*C124+4)*A124))))-((4/(1+'Input-Output '!$H$25))*(1+C124*A124)*(EXP(-C124*A124)-(D124*E124^2*EXP(-(C124+4)*A124))))+((6*'Input-Output '!$H$25*C124*A124/(1+'Input-Output '!$H$25))*(EXP(-C124*A124)+(D124*E124^2*EXP(-(C124+4)*A124))-(D124*EXP(-3*C124*A124))-(E124^2*EXP(-(3*C124+4)*A124))))-(E124*H124*EXP(-(3*C124+2)*A124))-(E124*I124*EXP(-(C124+2)*A124))</f>
        <v>6.5752292435065926E-5</v>
      </c>
      <c r="T124" s="78">
        <f t="shared" ref="T124:T187" si="48">(D124*(2-5*C124*A124)*EXP(-3*C124*A124))-((2-C124*A124)*EXP(-C124*A124))-(E124^2*(2+C124*A124)*EXP(-(3*C124+4)*A124))+(D124*E124^2*(2+5*C124*A124)*EXP(-(C124+4)*A124))-(E124*J124*EXP(-(3*C124+2)*A124))-(E124*K124*EXP(-(C124+2)*A124))</f>
        <v>1.1274879979330678E-5</v>
      </c>
      <c r="U124" s="78">
        <f t="shared" si="13"/>
        <v>-185.87239323105123</v>
      </c>
      <c r="V124" s="78">
        <f t="shared" si="40"/>
        <v>-1.1560785557502E-32</v>
      </c>
      <c r="W124" s="76">
        <v>3.7791549350000002E-2</v>
      </c>
      <c r="X124" s="40">
        <f t="shared" si="27"/>
        <v>1.4125270985408269E-5</v>
      </c>
      <c r="Y124" s="40">
        <f t="shared" si="41"/>
        <v>-1.201793437128891E-32</v>
      </c>
      <c r="Z124" s="78">
        <f t="shared" si="16"/>
        <v>-1193.3651931197389</v>
      </c>
      <c r="AA124" s="40"/>
      <c r="AB124" s="79">
        <f>-(1-D124)*('Input-Output '!$H$23*W124*X124/Z124)</f>
        <v>2.2059559981821941E-11</v>
      </c>
      <c r="AC124" s="79">
        <f>(1-D124)*(1-E124)*'Input-Output '!$H$23*W124*Y124/Z124</f>
        <v>8.235533068581015E-39</v>
      </c>
      <c r="AD124" s="40">
        <f>('Input-Output '!$H$23*W124*S124/Z124)/2</f>
        <v>-2.6166903031114849E-10</v>
      </c>
      <c r="AE124" s="40">
        <f>(1-D124)*('Input-Output '!$H$23*W124*T124/Z124)/2</f>
        <v>-8.8040396339589068E-12</v>
      </c>
      <c r="AF124" s="40">
        <f>-(1-D124)*('Input-Output '!$H$23*W124*U124/Z124)/2</f>
        <v>-1.4513927597144279E-4</v>
      </c>
      <c r="AG124" s="40">
        <f>-(1-D124)*(1-E124)*('Input-Output '!$H$23*W124*V124/Z124)</f>
        <v>-7.9222625799187521E-39</v>
      </c>
      <c r="AH124" s="79"/>
      <c r="AI124" s="79">
        <f t="shared" si="42"/>
        <v>-1.0238554599322259E-11</v>
      </c>
      <c r="AJ124" s="79">
        <f t="shared" si="43"/>
        <v>-1.7447100745181318E-38</v>
      </c>
      <c r="AK124" s="79">
        <f t="shared" si="44"/>
        <v>1.2115729471807916E-10</v>
      </c>
      <c r="AL124" s="79">
        <f t="shared" si="45"/>
        <v>4.0545022981878059E-12</v>
      </c>
      <c r="AM124" s="79">
        <f t="shared" si="46"/>
        <v>3.8295349140349009E-5</v>
      </c>
      <c r="AN124" s="79">
        <f t="shared" si="47"/>
        <v>1.6770579494486525E-38</v>
      </c>
    </row>
    <row r="125" spans="1:40" x14ac:dyDescent="0.3">
      <c r="A125" s="40">
        <v>65</v>
      </c>
      <c r="B125" s="40">
        <f t="shared" ref="B125:B188" si="49">A125</f>
        <v>65</v>
      </c>
      <c r="C125" s="76">
        <f t="shared" si="19"/>
        <v>0.21666666666666667</v>
      </c>
      <c r="D125" s="76">
        <f t="shared" si="20"/>
        <v>0.80378661260005879</v>
      </c>
      <c r="E125" s="76">
        <f t="shared" si="21"/>
        <v>0.56120483835258128</v>
      </c>
      <c r="F125" s="77">
        <f t="shared" si="28"/>
        <v>196031.28841589394</v>
      </c>
      <c r="G125" s="77">
        <f t="shared" si="29"/>
        <v>196031.28841589394</v>
      </c>
      <c r="H125" s="77">
        <f t="shared" si="30"/>
        <v>969361.48804649874</v>
      </c>
      <c r="I125" s="77">
        <f t="shared" si="31"/>
        <v>969361.48804649874</v>
      </c>
      <c r="J125" s="77">
        <f t="shared" si="32"/>
        <v>187989.08061523412</v>
      </c>
      <c r="K125" s="77">
        <f t="shared" si="33"/>
        <v>187989.08061523412</v>
      </c>
      <c r="L125" s="77">
        <f t="shared" si="34"/>
        <v>13418174.805555556</v>
      </c>
      <c r="M125" s="77">
        <f t="shared" si="35"/>
        <v>25018.694444444445</v>
      </c>
      <c r="N125" s="77">
        <f t="shared" si="36"/>
        <v>-6643.3616741378291</v>
      </c>
      <c r="O125" s="77">
        <f t="shared" si="37"/>
        <v>300.11548950862169</v>
      </c>
      <c r="P125" s="77">
        <f t="shared" si="38"/>
        <v>438.92102564308846</v>
      </c>
      <c r="Q125" s="77">
        <f t="shared" si="39"/>
        <v>10595.84142308747</v>
      </c>
      <c r="R125" s="77"/>
      <c r="S125" s="76">
        <f>((4/(1+'Input-Output '!$H$25))*(1-C125*A125)*(D125*EXP(-3*C125*A125)-(E125^2*EXP(-(3*C125+4)*A125))))-((4/(1+'Input-Output '!$H$25))*(1+C125*A125)*(EXP(-C125*A125)-(D125*E125^2*EXP(-(C125+4)*A125))))+((6*'Input-Output '!$H$25*C125*A125/(1+'Input-Output '!$H$25))*(EXP(-C125*A125)+(D125*E125^2*EXP(-(C125+4)*A125))-(D125*EXP(-3*C125*A125))-(E125^2*EXP(-(3*C125+4)*A125))))-(E125*H125*EXP(-(3*C125+2)*A125))-(E125*I125*EXP(-(C125+2)*A125))</f>
        <v>5.3775570968528614E-5</v>
      </c>
      <c r="T125" s="78">
        <f t="shared" si="48"/>
        <v>9.2442738561579858E-6</v>
      </c>
      <c r="U125" s="78">
        <f t="shared" ref="U125:U188" si="50">(D125*N125*EXP(-(3*C125+1)*A125))-(O125*EXP(-(C125+1)*A125))+(E125*P125*EXP(-(3*C125+3)*A125))-(D125*E125*Q125*EXP(-(C125+3)))</f>
        <v>-191.60950182312072</v>
      </c>
      <c r="V125" s="78">
        <f t="shared" si="40"/>
        <v>-3.4794068129385182E-33</v>
      </c>
      <c r="W125" s="76">
        <v>9.7330172229999998E-2</v>
      </c>
      <c r="X125" s="40">
        <f t="shared" si="27"/>
        <v>1.1539403917032658E-5</v>
      </c>
      <c r="Y125" s="40">
        <f t="shared" si="41"/>
        <v>-3.6148215645775346E-33</v>
      </c>
      <c r="Z125" s="78">
        <f t="shared" ref="Z125:Z188" si="51">1+(2*D125*E125*(1+2*A125^2)*EXP(-2*A125))+(D125^2*E125^2*EXP(-4*A125))+(D125^2*EXP(-4*C125*A125))+(2*D125*E125*(1+2*A125^2)*EXP(-(4*C125+2)*A125))+(E125^2*EXP(-(4*C125+4)*A125))-(2*D125*(1+2*C125^2*A125^2)*EXP(-2*C125*A125))-(D125^2*E125*L125*EXP(-(2*C125+2)*A125))-(E125*M125*EXP(-(2*C125+2)))-(2*D125*E125^2*(1+2*C125^2*A125^2)*EXP(-(2*C125+4)*A125))</f>
        <v>-1230.9775967825724</v>
      </c>
      <c r="AA125" s="40"/>
      <c r="AB125" s="79">
        <f>-(1-D125)*('Input-Output '!$H$23*W125*X125/Z125)</f>
        <v>4.4994501520529339E-11</v>
      </c>
      <c r="AC125" s="79">
        <f>(1-D125)*(1-E125)*'Input-Output '!$H$23*W125*Y125/Z125</f>
        <v>6.184787237258469E-39</v>
      </c>
      <c r="AD125" s="40">
        <f>('Input-Output '!$H$23*W125*S125/Z125)/2</f>
        <v>-5.3432127721786361E-10</v>
      </c>
      <c r="AE125" s="40">
        <f>(1-D125)*('Input-Output '!$H$23*W125*T125/Z125)/2</f>
        <v>-1.8022659448775448E-11</v>
      </c>
      <c r="AF125" s="40">
        <f>-(1-D125)*('Input-Output '!$H$23*W125*U125/Z125)/2</f>
        <v>-3.7356236436107216E-4</v>
      </c>
      <c r="AG125" s="40">
        <f>-(1-D125)*(1-E125)*('Input-Output '!$H$23*W125*V125/Z125)</f>
        <v>-5.9530990577144256E-39</v>
      </c>
      <c r="AH125" s="79"/>
      <c r="AI125" s="79">
        <f t="shared" si="42"/>
        <v>3.3527030751175643E-11</v>
      </c>
      <c r="AJ125" s="79">
        <f t="shared" si="43"/>
        <v>7.210160152919742E-39</v>
      </c>
      <c r="AK125" s="79">
        <f t="shared" si="44"/>
        <v>-3.9799515376450608E-10</v>
      </c>
      <c r="AL125" s="79">
        <f t="shared" si="45"/>
        <v>-1.3413349541367177E-11</v>
      </c>
      <c r="AM125" s="79">
        <f t="shared" si="46"/>
        <v>-2.5935082016625749E-4</v>
      </c>
      <c r="AN125" s="79">
        <f t="shared" si="47"/>
        <v>-6.9376808188165895E-39</v>
      </c>
    </row>
    <row r="126" spans="1:40" x14ac:dyDescent="0.3">
      <c r="A126" s="40">
        <v>66</v>
      </c>
      <c r="B126" s="40">
        <f t="shared" si="49"/>
        <v>66</v>
      </c>
      <c r="C126" s="76">
        <f t="shared" ref="C126:E141" si="52">C125</f>
        <v>0.21666666666666667</v>
      </c>
      <c r="D126" s="76">
        <f t="shared" si="52"/>
        <v>0.80378661260005879</v>
      </c>
      <c r="E126" s="76">
        <f t="shared" si="52"/>
        <v>0.56120483835258128</v>
      </c>
      <c r="F126" s="77">
        <f t="shared" si="28"/>
        <v>205147.57368264749</v>
      </c>
      <c r="G126" s="77">
        <f t="shared" si="29"/>
        <v>205147.57368264749</v>
      </c>
      <c r="H126" s="77">
        <f t="shared" si="30"/>
        <v>1014643.5582266847</v>
      </c>
      <c r="I126" s="77">
        <f t="shared" si="31"/>
        <v>1014643.5582266847</v>
      </c>
      <c r="J126" s="77">
        <f t="shared" si="32"/>
        <v>196843.71888141171</v>
      </c>
      <c r="K126" s="77">
        <f t="shared" si="33"/>
        <v>196843.71888141171</v>
      </c>
      <c r="L126" s="77">
        <f t="shared" si="34"/>
        <v>14262828.600000001</v>
      </c>
      <c r="M126" s="77">
        <f t="shared" si="35"/>
        <v>25794.36</v>
      </c>
      <c r="N126" s="77">
        <f t="shared" si="36"/>
        <v>-6854.4060288501651</v>
      </c>
      <c r="O126" s="77">
        <f t="shared" si="37"/>
        <v>304.74615227526652</v>
      </c>
      <c r="P126" s="77">
        <f t="shared" si="38"/>
        <v>445.68715819641744</v>
      </c>
      <c r="Q126" s="77">
        <f t="shared" si="39"/>
        <v>10917.918327824518</v>
      </c>
      <c r="R126" s="77"/>
      <c r="S126" s="76">
        <f>((4/(1+'Input-Output '!$H$25))*(1-C126*A126)*(D126*EXP(-3*C126*A126)-(E126^2*EXP(-(3*C126+4)*A126))))-((4/(1+'Input-Output '!$H$25))*(1+C126*A126)*(EXP(-C126*A126)-(D126*E126^2*EXP(-(C126+4)*A126))))+((6*'Input-Output '!$H$25*C126*A126/(1+'Input-Output '!$H$25))*(EXP(-C126*A126)+(D126*E126^2*EXP(-(C126+4)*A126))-(D126*EXP(-3*C126*A126))-(E126^2*EXP(-(3*C126+4)*A126))))-(E126*H126*EXP(-(3*C126+2)*A126))-(E126*I126*EXP(-(C126+2)*A126))</f>
        <v>4.3969872525792555E-5</v>
      </c>
      <c r="T126" s="78">
        <f t="shared" si="48"/>
        <v>7.5769430014111895E-6</v>
      </c>
      <c r="U126" s="78">
        <f t="shared" si="50"/>
        <v>-197.43376747614673</v>
      </c>
      <c r="V126" s="78">
        <f t="shared" si="40"/>
        <v>-1.0469232995044333E-33</v>
      </c>
      <c r="W126" s="76">
        <v>6.7175478090000004E-2</v>
      </c>
      <c r="X126" s="40">
        <f t="shared" si="27"/>
        <v>9.4249778798229047E-6</v>
      </c>
      <c r="Y126" s="40">
        <f t="shared" si="41"/>
        <v>-1.0870353033169279E-33</v>
      </c>
      <c r="Z126" s="78">
        <f t="shared" si="51"/>
        <v>-1269.1731384867539</v>
      </c>
      <c r="AA126" s="40"/>
      <c r="AB126" s="79">
        <f>-(1-D126)*('Input-Output '!$H$23*W126*X126/Z126)</f>
        <v>2.4600784708818972E-11</v>
      </c>
      <c r="AC126" s="79">
        <f>(1-D126)*(1-E126)*'Input-Output '!$H$23*W126*Y126/Z126</f>
        <v>1.2450136120043595E-39</v>
      </c>
      <c r="AD126" s="40">
        <f>('Input-Output '!$H$23*W126*S126/Z126)/2</f>
        <v>-2.924591383760605E-10</v>
      </c>
      <c r="AE126" s="40">
        <f>(1-D126)*('Input-Output '!$H$23*W126*T126/Z126)/2</f>
        <v>-9.8885507162703158E-12</v>
      </c>
      <c r="AF126" s="40">
        <f>-(1-D126)*('Input-Output '!$H$23*W126*U126/Z126)/2</f>
        <v>-2.5766774574238977E-4</v>
      </c>
      <c r="AG126" s="40">
        <f>-(1-D126)*(1-E126)*('Input-Output '!$H$23*W126*V126/Z126)</f>
        <v>-1.1990721503067109E-39</v>
      </c>
      <c r="AH126" s="79"/>
      <c r="AI126" s="79">
        <f t="shared" si="42"/>
        <v>3.4797643114674157E-11</v>
      </c>
      <c r="AJ126" s="79">
        <f t="shared" si="43"/>
        <v>3.714900424631414E-39</v>
      </c>
      <c r="AK126" s="79">
        <f t="shared" si="44"/>
        <v>-4.1339020779696208E-10</v>
      </c>
      <c r="AL126" s="79">
        <f t="shared" si="45"/>
        <v>-1.3955605082522881E-11</v>
      </c>
      <c r="AM126" s="79">
        <f t="shared" si="46"/>
        <v>-3.1561505505173096E-4</v>
      </c>
      <c r="AN126" s="79">
        <f t="shared" si="47"/>
        <v>-3.5760856040105685E-39</v>
      </c>
    </row>
    <row r="127" spans="1:40" x14ac:dyDescent="0.3">
      <c r="A127" s="40">
        <v>67</v>
      </c>
      <c r="B127" s="40">
        <f t="shared" si="49"/>
        <v>67</v>
      </c>
      <c r="C127" s="76">
        <f t="shared" si="52"/>
        <v>0.21666666666666667</v>
      </c>
      <c r="D127" s="76">
        <f t="shared" si="52"/>
        <v>0.80378661260005879</v>
      </c>
      <c r="E127" s="76">
        <f t="shared" si="52"/>
        <v>0.56120483835258128</v>
      </c>
      <c r="F127" s="77">
        <f t="shared" si="28"/>
        <v>214542.06665012593</v>
      </c>
      <c r="G127" s="77">
        <f t="shared" si="29"/>
        <v>214542.06665012593</v>
      </c>
      <c r="H127" s="77">
        <f t="shared" si="30"/>
        <v>1061314.3949648577</v>
      </c>
      <c r="I127" s="77">
        <f t="shared" si="31"/>
        <v>1061314.3949648577</v>
      </c>
      <c r="J127" s="77">
        <f t="shared" si="32"/>
        <v>205972.38515792863</v>
      </c>
      <c r="K127" s="77">
        <f t="shared" si="33"/>
        <v>205972.38515792863</v>
      </c>
      <c r="L127" s="77">
        <f t="shared" si="34"/>
        <v>15146750.885555556</v>
      </c>
      <c r="M127" s="77">
        <f t="shared" si="35"/>
        <v>26581.867777777778</v>
      </c>
      <c r="N127" s="77">
        <f t="shared" si="36"/>
        <v>-7068.7489378620267</v>
      </c>
      <c r="O127" s="77">
        <f t="shared" si="37"/>
        <v>309.37681504191141</v>
      </c>
      <c r="P127" s="77">
        <f t="shared" si="38"/>
        <v>452.45329074974643</v>
      </c>
      <c r="Q127" s="77">
        <f t="shared" si="39"/>
        <v>11244.814943421474</v>
      </c>
      <c r="R127" s="77"/>
      <c r="S127" s="76">
        <f>((4/(1+'Input-Output '!$H$25))*(1-C127*A127)*(D127*EXP(-3*C127*A127)-(E127^2*EXP(-(3*C127+4)*A127))))-((4/(1+'Input-Output '!$H$25))*(1+C127*A127)*(EXP(-C127*A127)-(D127*E127^2*EXP(-(C127+4)*A127))))+((6*'Input-Output '!$H$25*C127*A127/(1+'Input-Output '!$H$25))*(EXP(-C127*A127)+(D127*E127^2*EXP(-(C127+4)*A127))-(D127*EXP(-3*C127*A127))-(E127^2*EXP(-(3*C127+4)*A127))))-(E127*H127*EXP(-(3*C127+2)*A127))-(E127*I127*EXP(-(C127+2)*A127))</f>
        <v>3.5943848208539943E-5</v>
      </c>
      <c r="T127" s="78">
        <f t="shared" si="48"/>
        <v>6.2084109705233845E-6</v>
      </c>
      <c r="U127" s="78">
        <f t="shared" si="50"/>
        <v>-203.3451901901293</v>
      </c>
      <c r="V127" s="78">
        <f t="shared" si="40"/>
        <v>-3.1493407286141823E-34</v>
      </c>
      <c r="W127" s="76">
        <v>-2.3810383149999999E-2</v>
      </c>
      <c r="X127" s="40">
        <f t="shared" ref="X127:X190" si="53">(1+C127*A127)*(EXP(-C127*A127)-D127*E127^2*EXP(-(4+C127)*A127))-(1-C127*A127)*(D127*EXP(-3*C127*A127)-E127^2*EXP(-(3*C127+4)*A127))-(E127*F127*EXP(-(3*C127+2)*A127))-(E127*G127*EXP(-(C127+2)*A127))</f>
        <v>7.696445557343159E-6</v>
      </c>
      <c r="Y127" s="40">
        <f t="shared" si="41"/>
        <v>-3.2681588655144437E-34</v>
      </c>
      <c r="Z127" s="78">
        <f t="shared" si="51"/>
        <v>-1307.9518182322638</v>
      </c>
      <c r="AA127" s="40"/>
      <c r="AB127" s="79">
        <f>-(1-D127)*('Input-Output '!$H$23*W127*X127/Z127)</f>
        <v>-6.9094513981270452E-12</v>
      </c>
      <c r="AC127" s="79">
        <f>(1-D127)*(1-E127)*'Input-Output '!$H$23*W127*Y127/Z127</f>
        <v>-1.2874143758164333E-40</v>
      </c>
      <c r="AD127" s="40">
        <f>('Input-Output '!$H$23*W127*S127/Z127)/2</f>
        <v>8.2227920082605395E-11</v>
      </c>
      <c r="AE127" s="40">
        <f>(1-D127)*('Input-Output '!$H$23*W127*T127/Z127)/2</f>
        <v>2.7867873254493717E-12</v>
      </c>
      <c r="AF127" s="40">
        <f>-(1-D127)*('Input-Output '!$H$23*W127*U127/Z127)/2</f>
        <v>9.1276141576879491E-5</v>
      </c>
      <c r="AG127" s="40">
        <f>-(1-D127)*(1-E127)*('Input-Output '!$H$23*W127*V127/Z127)</f>
        <v>1.2406087632841786E-40</v>
      </c>
      <c r="AH127" s="79"/>
      <c r="AI127" s="79">
        <f t="shared" si="42"/>
        <v>8.8456666553459632E-12</v>
      </c>
      <c r="AJ127" s="79">
        <f t="shared" si="43"/>
        <v>5.5813608721135809E-40</v>
      </c>
      <c r="AK127" s="79">
        <f t="shared" si="44"/>
        <v>-1.0511560914672756E-10</v>
      </c>
      <c r="AL127" s="79">
        <f t="shared" si="45"/>
        <v>-3.5508816954104721E-12</v>
      </c>
      <c r="AM127" s="79">
        <f t="shared" si="46"/>
        <v>-8.3195802082755132E-5</v>
      </c>
      <c r="AN127" s="79">
        <f t="shared" si="47"/>
        <v>-5.3750563698914654E-40</v>
      </c>
    </row>
    <row r="128" spans="1:40" x14ac:dyDescent="0.3">
      <c r="A128" s="40">
        <v>68</v>
      </c>
      <c r="B128" s="40">
        <f t="shared" si="49"/>
        <v>68</v>
      </c>
      <c r="C128" s="76">
        <f t="shared" si="52"/>
        <v>0.21666666666666667</v>
      </c>
      <c r="D128" s="76">
        <f t="shared" si="52"/>
        <v>0.80378661260005879</v>
      </c>
      <c r="E128" s="76">
        <f t="shared" si="52"/>
        <v>0.56120483835258128</v>
      </c>
      <c r="F128" s="77">
        <f t="shared" si="28"/>
        <v>224218.94700871472</v>
      </c>
      <c r="G128" s="77">
        <f t="shared" si="29"/>
        <v>224218.94700871472</v>
      </c>
      <c r="H128" s="77">
        <f t="shared" si="30"/>
        <v>1109394.9758472869</v>
      </c>
      <c r="I128" s="77">
        <f t="shared" si="31"/>
        <v>1109394.9758472869</v>
      </c>
      <c r="J128" s="77">
        <f t="shared" si="32"/>
        <v>215379.25913517037</v>
      </c>
      <c r="K128" s="77">
        <f t="shared" si="33"/>
        <v>215379.25913517037</v>
      </c>
      <c r="L128" s="77">
        <f t="shared" si="34"/>
        <v>16071140.435555557</v>
      </c>
      <c r="M128" s="77">
        <f t="shared" si="35"/>
        <v>27381.21777777778</v>
      </c>
      <c r="N128" s="77">
        <f t="shared" si="36"/>
        <v>-7286.3904011734176</v>
      </c>
      <c r="O128" s="77">
        <f t="shared" si="37"/>
        <v>314.0074778085563</v>
      </c>
      <c r="P128" s="77">
        <f t="shared" si="38"/>
        <v>459.21942330307542</v>
      </c>
      <c r="Q128" s="77">
        <f t="shared" si="39"/>
        <v>11576.531269878335</v>
      </c>
      <c r="R128" s="77"/>
      <c r="S128" s="76">
        <f>((4/(1+'Input-Output '!$H$25))*(1-C128*A128)*(D128*EXP(-3*C128*A128)-(E128^2*EXP(-(3*C128+4)*A128))))-((4/(1+'Input-Output '!$H$25))*(1+C128*A128)*(EXP(-C128*A128)-(D128*E128^2*EXP(-(C128+4)*A128))))+((6*'Input-Output '!$H$25*C128*A128/(1+'Input-Output '!$H$25))*(EXP(-C128*A128)+(D128*E128^2*EXP(-(C128+4)*A128))-(D128*EXP(-3*C128*A128))-(E128^2*EXP(-(3*C128+4)*A128))))-(E128*H128*EXP(-(3*C128+2)*A128))-(E128*I128*EXP(-(C128+2)*A128))</f>
        <v>2.9376234645896024E-5</v>
      </c>
      <c r="T128" s="78">
        <f t="shared" si="48"/>
        <v>5.0855360995047372E-6</v>
      </c>
      <c r="U128" s="78">
        <f t="shared" si="50"/>
        <v>-209.34376996506845</v>
      </c>
      <c r="V128" s="78">
        <f t="shared" si="40"/>
        <v>-9.4715868950263303E-35</v>
      </c>
      <c r="W128" s="76">
        <v>-9.1723204310000001E-2</v>
      </c>
      <c r="X128" s="40">
        <f t="shared" si="53"/>
        <v>6.2836990548906728E-6</v>
      </c>
      <c r="Y128" s="40">
        <f t="shared" si="41"/>
        <v>-9.8235451198623988E-35</v>
      </c>
      <c r="Z128" s="78">
        <f t="shared" si="51"/>
        <v>-1347.3136360190886</v>
      </c>
      <c r="AA128" s="40"/>
      <c r="AB128" s="79">
        <f>-(1-D128)*('Input-Output '!$H$23*W128*X128/Z128)</f>
        <v>-2.1096218588484823E-11</v>
      </c>
      <c r="AC128" s="79">
        <f>(1-D128)*(1-E128)*'Input-Output '!$H$23*W128*Y128/Z128</f>
        <v>-1.4471692102439386E-40</v>
      </c>
      <c r="AD128" s="40">
        <f>('Input-Output '!$H$23*W128*S128/Z128)/2</f>
        <v>2.5131981824032249E-10</v>
      </c>
      <c r="AE128" s="40">
        <f>(1-D128)*('Input-Output '!$H$23*W128*T128/Z128)/2</f>
        <v>8.536817267790768E-12</v>
      </c>
      <c r="AF128" s="40">
        <f>-(1-D128)*('Input-Output '!$H$23*W128*U128/Z128)/2</f>
        <v>3.5141418237425489E-4</v>
      </c>
      <c r="AG128" s="40">
        <f>-(1-D128)*(1-E128)*('Input-Output '!$H$23*W128*V128/Z128)</f>
        <v>1.3953199949087308E-40</v>
      </c>
      <c r="AH128" s="79"/>
      <c r="AI128" s="79">
        <f t="shared" si="42"/>
        <v>-1.4002834993305934E-11</v>
      </c>
      <c r="AJ128" s="79">
        <f t="shared" si="43"/>
        <v>-1.3672917930301858E-40</v>
      </c>
      <c r="AK128" s="79">
        <f t="shared" si="44"/>
        <v>1.6677386916146394E-10</v>
      </c>
      <c r="AL128" s="79">
        <f t="shared" si="45"/>
        <v>5.6618022966200702E-12</v>
      </c>
      <c r="AM128" s="79">
        <f t="shared" si="46"/>
        <v>2.213451619755672E-4</v>
      </c>
      <c r="AN128" s="79">
        <f t="shared" si="47"/>
        <v>1.3179643790964548E-40</v>
      </c>
    </row>
    <row r="129" spans="1:40" x14ac:dyDescent="0.3">
      <c r="A129" s="40">
        <v>69</v>
      </c>
      <c r="B129" s="40">
        <f t="shared" si="49"/>
        <v>69</v>
      </c>
      <c r="C129" s="76">
        <f t="shared" si="52"/>
        <v>0.21666666666666667</v>
      </c>
      <c r="D129" s="76">
        <f t="shared" si="52"/>
        <v>0.80378661260005879</v>
      </c>
      <c r="E129" s="76">
        <f t="shared" si="52"/>
        <v>0.56120483835258128</v>
      </c>
      <c r="F129" s="77">
        <f t="shared" si="28"/>
        <v>234182.39444879937</v>
      </c>
      <c r="G129" s="77">
        <f t="shared" si="29"/>
        <v>234182.39444879937</v>
      </c>
      <c r="H129" s="77">
        <f t="shared" si="30"/>
        <v>1158906.2784602409</v>
      </c>
      <c r="I129" s="77">
        <f t="shared" si="31"/>
        <v>1158906.2784602409</v>
      </c>
      <c r="J129" s="77">
        <f t="shared" si="32"/>
        <v>225068.52050352254</v>
      </c>
      <c r="K129" s="77">
        <f t="shared" si="33"/>
        <v>225068.52050352254</v>
      </c>
      <c r="L129" s="77">
        <f t="shared" si="34"/>
        <v>17037214.050000001</v>
      </c>
      <c r="M129" s="77">
        <f t="shared" si="35"/>
        <v>28192.41</v>
      </c>
      <c r="N129" s="77">
        <f t="shared" si="36"/>
        <v>-7507.3304187843351</v>
      </c>
      <c r="O129" s="77">
        <f t="shared" si="37"/>
        <v>318.63814057520113</v>
      </c>
      <c r="P129" s="77">
        <f t="shared" si="38"/>
        <v>465.98555585640435</v>
      </c>
      <c r="Q129" s="77">
        <f t="shared" si="39"/>
        <v>11913.067307195102</v>
      </c>
      <c r="R129" s="77"/>
      <c r="S129" s="76">
        <f>((4/(1+'Input-Output '!$H$25))*(1-C129*A129)*(D129*EXP(-3*C129*A129)-(E129^2*EXP(-(3*C129+4)*A129))))-((4/(1+'Input-Output '!$H$25))*(1+C129*A129)*(EXP(-C129*A129)-(D129*E129^2*EXP(-(C129+4)*A129))))+((6*'Input-Output '!$H$25*C129*A129/(1+'Input-Output '!$H$25))*(EXP(-C129*A129)+(D129*E129^2*EXP(-(C129+4)*A129))-(D129*EXP(-3*C129*A129))-(E129^2*EXP(-(3*C129+4)*A129))))-(E129*H129*EXP(-(3*C129+2)*A129))-(E129*I129*EXP(-(C129+2)*A129))</f>
        <v>2.4003399225849374E-5</v>
      </c>
      <c r="T129" s="78">
        <f t="shared" si="48"/>
        <v>4.1645421687581709E-6</v>
      </c>
      <c r="U129" s="78">
        <f t="shared" si="50"/>
        <v>-215.42950680096416</v>
      </c>
      <c r="V129" s="78">
        <f t="shared" si="40"/>
        <v>-2.8479161744366963E-35</v>
      </c>
      <c r="W129" s="76">
        <v>-7.4945300130000003E-2</v>
      </c>
      <c r="X129" s="40">
        <f t="shared" si="53"/>
        <v>5.1293009723342603E-6</v>
      </c>
      <c r="Y129" s="40">
        <f t="shared" si="41"/>
        <v>-2.952171800102517E-35</v>
      </c>
      <c r="Z129" s="78">
        <f t="shared" si="51"/>
        <v>-1387.2585918472187</v>
      </c>
      <c r="AA129" s="40"/>
      <c r="AB129" s="79">
        <f>-(1-D129)*('Input-Output '!$H$23*W129*X129/Z129)</f>
        <v>-1.3665448487615283E-11</v>
      </c>
      <c r="AC129" s="79">
        <f>(1-D129)*(1-E129)*'Input-Output '!$H$23*W129*Y129/Z129</f>
        <v>-3.4511923421577937E-41</v>
      </c>
      <c r="AD129" s="40">
        <f>('Input-Output '!$H$23*W129*S129/Z129)/2</f>
        <v>1.62959552644456E-10</v>
      </c>
      <c r="AE129" s="40">
        <f>(1-D129)*('Input-Output '!$H$23*W129*T129/Z129)/2</f>
        <v>5.5475723484176315E-12</v>
      </c>
      <c r="AF129" s="40">
        <f>-(1-D129)*('Input-Output '!$H$23*W129*U129/Z129)/2</f>
        <v>2.8697290759302073E-4</v>
      </c>
      <c r="AG129" s="40">
        <f>-(1-D129)*(1-E129)*('Input-Output '!$H$23*W129*V129/Z129)</f>
        <v>3.3293138603864233E-41</v>
      </c>
      <c r="AH129" s="79"/>
      <c r="AI129" s="79">
        <f t="shared" si="42"/>
        <v>-1.7380833538050052E-11</v>
      </c>
      <c r="AJ129" s="79">
        <f t="shared" si="43"/>
        <v>-8.96144222229859E-41</v>
      </c>
      <c r="AK129" s="79">
        <f t="shared" si="44"/>
        <v>2.0713968544238923E-10</v>
      </c>
      <c r="AL129" s="79">
        <f t="shared" si="45"/>
        <v>7.0421948081041997E-12</v>
      </c>
      <c r="AM129" s="79">
        <f t="shared" si="46"/>
        <v>3.1919354498363781E-4</v>
      </c>
      <c r="AN129" s="79">
        <f t="shared" si="47"/>
        <v>8.6412569047368651E-41</v>
      </c>
    </row>
    <row r="130" spans="1:40" x14ac:dyDescent="0.3">
      <c r="A130" s="40">
        <v>70</v>
      </c>
      <c r="B130" s="40">
        <f t="shared" si="49"/>
        <v>70</v>
      </c>
      <c r="C130" s="76">
        <f t="shared" si="52"/>
        <v>0.21666666666666667</v>
      </c>
      <c r="D130" s="76">
        <f t="shared" si="52"/>
        <v>0.80378661260005879</v>
      </c>
      <c r="E130" s="76">
        <f t="shared" si="52"/>
        <v>0.56120483835258128</v>
      </c>
      <c r="F130" s="77">
        <f t="shared" si="28"/>
        <v>244436.58866076553</v>
      </c>
      <c r="G130" s="77">
        <f t="shared" si="29"/>
        <v>244436.58866076553</v>
      </c>
      <c r="H130" s="77">
        <f t="shared" si="30"/>
        <v>1209869.2803899893</v>
      </c>
      <c r="I130" s="77">
        <f t="shared" si="31"/>
        <v>1209869.2803899893</v>
      </c>
      <c r="J130" s="77">
        <f t="shared" si="32"/>
        <v>235044.34895337059</v>
      </c>
      <c r="K130" s="77">
        <f t="shared" si="33"/>
        <v>235044.34895337059</v>
      </c>
      <c r="L130" s="77">
        <f t="shared" si="34"/>
        <v>18046206.555555556</v>
      </c>
      <c r="M130" s="77">
        <f t="shared" si="35"/>
        <v>29015.444444444445</v>
      </c>
      <c r="N130" s="77">
        <f t="shared" si="36"/>
        <v>-7731.5689906947828</v>
      </c>
      <c r="O130" s="77">
        <f t="shared" si="37"/>
        <v>323.26880334184602</v>
      </c>
      <c r="P130" s="77">
        <f t="shared" si="38"/>
        <v>472.75168840973339</v>
      </c>
      <c r="Q130" s="77">
        <f t="shared" si="39"/>
        <v>12254.423055371772</v>
      </c>
      <c r="R130" s="77"/>
      <c r="S130" s="76">
        <f>((4/(1+'Input-Output '!$H$25))*(1-C130*A130)*(D130*EXP(-3*C130*A130)-(E130^2*EXP(-(3*C130+4)*A130))))-((4/(1+'Input-Output '!$H$25))*(1+C130*A130)*(EXP(-C130*A130)-(D130*E130^2*EXP(-(C130+4)*A130))))+((6*'Input-Output '!$H$25*C130*A130/(1+'Input-Output '!$H$25))*(EXP(-C130*A130)+(D130*E130^2*EXP(-(C130+4)*A130))-(D130*EXP(-3*C130*A130))-(E130^2*EXP(-(3*C130+4)*A130))))-(E130*H130*EXP(-(3*C130+2)*A130))-(E130*I130*EXP(-(C130+2)*A130))</f>
        <v>1.9609078162181624E-5</v>
      </c>
      <c r="T130" s="78">
        <f t="shared" si="48"/>
        <v>3.4093861981002536E-6</v>
      </c>
      <c r="U130" s="78">
        <f t="shared" si="50"/>
        <v>-221.60240069781634</v>
      </c>
      <c r="V130" s="78">
        <f t="shared" si="40"/>
        <v>-8.5612251733847701E-36</v>
      </c>
      <c r="W130" s="76">
        <v>9.9877887849999999E-3</v>
      </c>
      <c r="X130" s="40">
        <f t="shared" si="53"/>
        <v>4.1862083698207614E-6</v>
      </c>
      <c r="Y130" s="40">
        <f t="shared" si="41"/>
        <v>-8.870046923126196E-36</v>
      </c>
      <c r="Z130" s="78">
        <f t="shared" si="51"/>
        <v>-1427.786685716648</v>
      </c>
      <c r="AA130" s="40"/>
      <c r="AB130" s="79">
        <f>-(1-D130)*('Input-Output '!$H$23*W130*X130/Z130)</f>
        <v>1.4441276726081365E-12</v>
      </c>
      <c r="AC130" s="79">
        <f>(1-D130)*(1-E130)*'Input-Output '!$H$23*W130*Y130/Z130</f>
        <v>1.3426799257879752E-42</v>
      </c>
      <c r="AD130" s="40">
        <f>('Input-Output '!$H$23*W130*S130/Z130)/2</f>
        <v>-1.7237857846158624E-11</v>
      </c>
      <c r="AE130" s="40">
        <f>(1-D130)*('Input-Output '!$H$23*W130*T130/Z130)/2</f>
        <v>-5.8807260894846857E-13</v>
      </c>
      <c r="AF130" s="40">
        <f>-(1-D130)*('Input-Output '!$H$23*W130*U130/Z130)/2</f>
        <v>-3.8223391060896403E-5</v>
      </c>
      <c r="AG130" s="40">
        <f>-(1-D130)*(1-E130)*('Input-Output '!$H$23*W130*V130/Z130)</f>
        <v>-1.2959328490680709E-42</v>
      </c>
      <c r="AH130" s="79"/>
      <c r="AI130" s="79">
        <f t="shared" si="42"/>
        <v>-6.110660407503573E-12</v>
      </c>
      <c r="AJ130" s="79">
        <f t="shared" si="43"/>
        <v>-1.6584621747894982E-41</v>
      </c>
      <c r="AK130" s="79">
        <f t="shared" si="44"/>
        <v>7.2860847399148688E-11</v>
      </c>
      <c r="AL130" s="79">
        <f t="shared" si="45"/>
        <v>2.4797498697345815E-12</v>
      </c>
      <c r="AM130" s="79">
        <f t="shared" si="46"/>
        <v>1.2437475826606218E-4</v>
      </c>
      <c r="AN130" s="79">
        <f t="shared" si="47"/>
        <v>1.5998602877398081E-41</v>
      </c>
    </row>
    <row r="131" spans="1:40" x14ac:dyDescent="0.3">
      <c r="A131" s="40">
        <v>71</v>
      </c>
      <c r="B131" s="40">
        <f t="shared" si="49"/>
        <v>71</v>
      </c>
      <c r="C131" s="76">
        <f t="shared" si="52"/>
        <v>0.21666666666666667</v>
      </c>
      <c r="D131" s="76">
        <f t="shared" si="52"/>
        <v>0.80378661260005879</v>
      </c>
      <c r="E131" s="76">
        <f t="shared" si="52"/>
        <v>0.56120483835258128</v>
      </c>
      <c r="F131" s="77">
        <f t="shared" si="28"/>
        <v>254985.70933499854</v>
      </c>
      <c r="G131" s="77">
        <f t="shared" si="29"/>
        <v>254985.70933499854</v>
      </c>
      <c r="H131" s="77">
        <f t="shared" si="30"/>
        <v>1262304.9592228006</v>
      </c>
      <c r="I131" s="77">
        <f t="shared" si="31"/>
        <v>1262304.9592228006</v>
      </c>
      <c r="J131" s="77">
        <f t="shared" si="32"/>
        <v>245310.92417510008</v>
      </c>
      <c r="K131" s="77">
        <f t="shared" si="33"/>
        <v>245310.92417510008</v>
      </c>
      <c r="L131" s="77">
        <f t="shared" si="34"/>
        <v>19099370.805555556</v>
      </c>
      <c r="M131" s="77">
        <f t="shared" si="35"/>
        <v>29850.321111111112</v>
      </c>
      <c r="N131" s="77">
        <f t="shared" si="36"/>
        <v>-7959.1061169047571</v>
      </c>
      <c r="O131" s="77">
        <f t="shared" si="37"/>
        <v>327.89946610849091</v>
      </c>
      <c r="P131" s="77">
        <f t="shared" si="38"/>
        <v>479.51782096306232</v>
      </c>
      <c r="Q131" s="77">
        <f t="shared" si="39"/>
        <v>12600.59851440835</v>
      </c>
      <c r="R131" s="77"/>
      <c r="S131" s="76">
        <f>((4/(1+'Input-Output '!$H$25))*(1-C131*A131)*(D131*EXP(-3*C131*A131)-(E131^2*EXP(-(3*C131+4)*A131))))-((4/(1+'Input-Output '!$H$25))*(1+C131*A131)*(EXP(-C131*A131)-(D131*E131^2*EXP(-(C131+4)*A131))))+((6*'Input-Output '!$H$25*C131*A131/(1+'Input-Output '!$H$25))*(EXP(-C131*A131)+(D131*E131^2*EXP(-(C131+4)*A131))-(D131*EXP(-3*C131*A131))-(E131^2*EXP(-(3*C131+4)*A131))))-(E131*H131*EXP(-(3*C131+2)*A131))-(E131*I131*EXP(-(C131+2)*A131))</f>
        <v>1.6015925690576352E-5</v>
      </c>
      <c r="T131" s="78">
        <f t="shared" si="48"/>
        <v>2.79040675730467E-6</v>
      </c>
      <c r="U131" s="78">
        <f t="shared" si="50"/>
        <v>-227.86245165562514</v>
      </c>
      <c r="V131" s="78">
        <f t="shared" si="40"/>
        <v>-2.5730704777543944E-36</v>
      </c>
      <c r="W131" s="76">
        <v>8.4599982889999994E-2</v>
      </c>
      <c r="X131" s="40">
        <f t="shared" si="53"/>
        <v>3.415902668033762E-6</v>
      </c>
      <c r="Y131" s="40">
        <f t="shared" si="41"/>
        <v>-2.6645483932187201E-36</v>
      </c>
      <c r="Z131" s="78">
        <f t="shared" si="51"/>
        <v>-1468.8979176273729</v>
      </c>
      <c r="AA131" s="40"/>
      <c r="AB131" s="79">
        <f>-(1-D131)*('Input-Output '!$H$23*W131*X131/Z131)</f>
        <v>9.7020358295514476E-12</v>
      </c>
      <c r="AC131" s="79">
        <f>(1-D131)*(1-E131)*'Input-Output '!$H$23*W131*Y131/Z131</f>
        <v>3.3208008313434216E-42</v>
      </c>
      <c r="AD131" s="40">
        <f>('Input-Output '!$H$23*W131*S131/Z131)/2</f>
        <v>-1.1591797898731736E-10</v>
      </c>
      <c r="AE131" s="40">
        <f>(1-D131)*('Input-Output '!$H$23*W131*T131/Z131)/2</f>
        <v>-3.9627338612045021E-12</v>
      </c>
      <c r="AF131" s="40">
        <f>-(1-D131)*('Input-Output '!$H$23*W131*U131/Z131)/2</f>
        <v>-3.2359377374251039E-4</v>
      </c>
      <c r="AG131" s="40">
        <f>-(1-D131)*(1-E131)*('Input-Output '!$H$23*W131*V131/Z131)</f>
        <v>-3.2067927921212351E-42</v>
      </c>
      <c r="AH131" s="79"/>
      <c r="AI131" s="79">
        <f t="shared" si="42"/>
        <v>5.5730817510797923E-12</v>
      </c>
      <c r="AJ131" s="79">
        <f t="shared" si="43"/>
        <v>2.3317403785656985E-42</v>
      </c>
      <c r="AK131" s="79">
        <f t="shared" si="44"/>
        <v>-6.6577918416737991E-11</v>
      </c>
      <c r="AL131" s="79">
        <f t="shared" si="45"/>
        <v>-2.2754032350764852E-12</v>
      </c>
      <c r="AM131" s="79">
        <f t="shared" si="46"/>
        <v>-1.8090858240170339E-4</v>
      </c>
      <c r="AN131" s="79">
        <f t="shared" si="47"/>
        <v>-2.2513628205946529E-42</v>
      </c>
    </row>
    <row r="132" spans="1:40" x14ac:dyDescent="0.3">
      <c r="A132" s="40">
        <v>72</v>
      </c>
      <c r="B132" s="40">
        <f t="shared" si="49"/>
        <v>72</v>
      </c>
      <c r="C132" s="76">
        <f t="shared" si="52"/>
        <v>0.21666666666666667</v>
      </c>
      <c r="D132" s="76">
        <f t="shared" si="52"/>
        <v>0.80378661260005879</v>
      </c>
      <c r="E132" s="76">
        <f t="shared" si="52"/>
        <v>0.56120483835258128</v>
      </c>
      <c r="F132" s="77">
        <f t="shared" si="28"/>
        <v>265833.93616188411</v>
      </c>
      <c r="G132" s="77">
        <f t="shared" si="29"/>
        <v>265833.93616188411</v>
      </c>
      <c r="H132" s="77">
        <f t="shared" si="30"/>
        <v>1316234.292544944</v>
      </c>
      <c r="I132" s="77">
        <f t="shared" si="31"/>
        <v>1316234.292544944</v>
      </c>
      <c r="J132" s="77">
        <f t="shared" si="32"/>
        <v>255872.42585909649</v>
      </c>
      <c r="K132" s="77">
        <f t="shared" si="33"/>
        <v>255872.42585909649</v>
      </c>
      <c r="L132" s="77">
        <f t="shared" si="34"/>
        <v>20197977.68</v>
      </c>
      <c r="M132" s="77">
        <f t="shared" si="35"/>
        <v>30697.039999999997</v>
      </c>
      <c r="N132" s="77">
        <f t="shared" si="36"/>
        <v>-8189.9417974142598</v>
      </c>
      <c r="O132" s="77">
        <f t="shared" si="37"/>
        <v>332.53012887513574</v>
      </c>
      <c r="P132" s="77">
        <f t="shared" si="38"/>
        <v>486.28395351639131</v>
      </c>
      <c r="Q132" s="77">
        <f t="shared" si="39"/>
        <v>12951.593684304833</v>
      </c>
      <c r="R132" s="77"/>
      <c r="S132" s="76">
        <f>((4/(1+'Input-Output '!$H$25))*(1-C132*A132)*(D132*EXP(-3*C132*A132)-(E132^2*EXP(-(3*C132+4)*A132))))-((4/(1+'Input-Output '!$H$25))*(1+C132*A132)*(EXP(-C132*A132)-(D132*E132^2*EXP(-(C132+4)*A132))))+((6*'Input-Output '!$H$25*C132*A132/(1+'Input-Output '!$H$25))*(EXP(-C132*A132)+(D132*E132^2*EXP(-(C132+4)*A132))-(D132*EXP(-3*C132*A132))-(E132^2*EXP(-(3*C132+4)*A132))))-(E132*H132*EXP(-(3*C132+2)*A132))-(E132*I132*EXP(-(C132+2)*A132))</f>
        <v>1.3078558188593236E-5</v>
      </c>
      <c r="T132" s="78">
        <f t="shared" si="48"/>
        <v>2.2832054407938095E-6</v>
      </c>
      <c r="U132" s="78">
        <f t="shared" si="50"/>
        <v>-234.20965967439048</v>
      </c>
      <c r="V132" s="78">
        <f t="shared" si="40"/>
        <v>-7.7317383735092622E-37</v>
      </c>
      <c r="W132" s="76">
        <v>8.0944456279999993E-2</v>
      </c>
      <c r="X132" s="40">
        <f t="shared" si="53"/>
        <v>2.7868536997928519E-6</v>
      </c>
      <c r="Y132" s="40">
        <f t="shared" si="41"/>
        <v>-8.0027105127677995E-37</v>
      </c>
      <c r="Z132" s="78">
        <f t="shared" si="51"/>
        <v>-1510.5922875793901</v>
      </c>
      <c r="AA132" s="40"/>
      <c r="AB132" s="79">
        <f>-(1-D132)*('Input-Output '!$H$23*W132*X132/Z132)</f>
        <v>7.3643215688773533E-12</v>
      </c>
      <c r="AC132" s="79">
        <f>(1-D132)*(1-E132)*'Input-Output '!$H$23*W132*Y132/Z132</f>
        <v>9.2793490438741494E-43</v>
      </c>
      <c r="AD132" s="40">
        <f>('Input-Output '!$H$23*W132*S132/Z132)/2</f>
        <v>-8.8068340237104237E-11</v>
      </c>
      <c r="AE132" s="40">
        <f>(1-D132)*('Input-Output '!$H$23*W132*T132/Z132)/2</f>
        <v>-3.0167100402625716E-12</v>
      </c>
      <c r="AF132" s="40">
        <f>-(1-D132)*('Input-Output '!$H$23*W132*U132/Z132)/2</f>
        <v>-3.0945206210640757E-4</v>
      </c>
      <c r="AG132" s="40">
        <f>-(1-D132)*(1-E132)*('Input-Output '!$H$23*W132*V132/Z132)</f>
        <v>-8.9651498663162959E-43</v>
      </c>
      <c r="AH132" s="79"/>
      <c r="AI132" s="79">
        <f t="shared" si="42"/>
        <v>8.5331786992143996E-12</v>
      </c>
      <c r="AJ132" s="79">
        <f t="shared" si="43"/>
        <v>2.1243678678654183E-42</v>
      </c>
      <c r="AK132" s="79">
        <f t="shared" si="44"/>
        <v>-1.0199315961221079E-10</v>
      </c>
      <c r="AL132" s="79">
        <f t="shared" si="45"/>
        <v>-3.4897219507335369E-12</v>
      </c>
      <c r="AM132" s="79">
        <f t="shared" si="46"/>
        <v>-3.1652291792445895E-4</v>
      </c>
      <c r="AN132" s="79">
        <f t="shared" si="47"/>
        <v>-2.0516538893764322E-42</v>
      </c>
    </row>
    <row r="133" spans="1:40" x14ac:dyDescent="0.3">
      <c r="A133" s="40">
        <v>73</v>
      </c>
      <c r="B133" s="40">
        <f t="shared" si="49"/>
        <v>73</v>
      </c>
      <c r="C133" s="76">
        <f t="shared" si="52"/>
        <v>0.21666666666666667</v>
      </c>
      <c r="D133" s="76">
        <f t="shared" si="52"/>
        <v>0.80378661260005879</v>
      </c>
      <c r="E133" s="76">
        <f t="shared" si="52"/>
        <v>0.56120483835258128</v>
      </c>
      <c r="F133" s="77">
        <f t="shared" si="28"/>
        <v>276985.44883180759</v>
      </c>
      <c r="G133" s="77">
        <f t="shared" si="29"/>
        <v>276985.44883180759</v>
      </c>
      <c r="H133" s="77">
        <f t="shared" si="30"/>
        <v>1371678.2579426882</v>
      </c>
      <c r="I133" s="77">
        <f t="shared" si="31"/>
        <v>1371678.2579426882</v>
      </c>
      <c r="J133" s="77">
        <f t="shared" si="32"/>
        <v>266733.0336957454</v>
      </c>
      <c r="K133" s="77">
        <f t="shared" si="33"/>
        <v>266733.0336957454</v>
      </c>
      <c r="L133" s="77">
        <f t="shared" si="34"/>
        <v>21343316.085555557</v>
      </c>
      <c r="M133" s="77">
        <f t="shared" si="35"/>
        <v>31555.601111111111</v>
      </c>
      <c r="N133" s="77">
        <f t="shared" si="36"/>
        <v>-8424.0760322232891</v>
      </c>
      <c r="O133" s="77">
        <f t="shared" si="37"/>
        <v>337.16079164178063</v>
      </c>
      <c r="P133" s="77">
        <f t="shared" si="38"/>
        <v>493.05008606972029</v>
      </c>
      <c r="Q133" s="77">
        <f t="shared" si="39"/>
        <v>13307.408565061221</v>
      </c>
      <c r="R133" s="77"/>
      <c r="S133" s="76">
        <f>((4/(1+'Input-Output '!$H$25))*(1-C133*A133)*(D133*EXP(-3*C133*A133)-(E133^2*EXP(-(3*C133+4)*A133))))-((4/(1+'Input-Output '!$H$25))*(1+C133*A133)*(EXP(-C133*A133)-(D133*E133^2*EXP(-(C133+4)*A133))))+((6*'Input-Output '!$H$25*C133*A133/(1+'Input-Output '!$H$25))*(EXP(-C133*A133)+(D133*E133^2*EXP(-(C133+4)*A133))-(D133*EXP(-3*C133*A133))-(E133^2*EXP(-(3*C133+4)*A133))))-(E133*H133*EXP(-(3*C133+2)*A133))-(E133*I133*EXP(-(C133+2)*A133))</f>
        <v>1.067783148067027E-5</v>
      </c>
      <c r="T133" s="78">
        <f t="shared" si="48"/>
        <v>1.8677219584413357E-6</v>
      </c>
      <c r="U133" s="78">
        <f t="shared" si="50"/>
        <v>-240.64402475411237</v>
      </c>
      <c r="V133" s="78">
        <f t="shared" si="40"/>
        <v>-2.3228163412358701E-37</v>
      </c>
      <c r="W133" s="76">
        <v>3.444570023E-3</v>
      </c>
      <c r="X133" s="40">
        <f t="shared" si="53"/>
        <v>2.2732586924818893E-6</v>
      </c>
      <c r="Y133" s="40">
        <f t="shared" si="41"/>
        <v>-2.4030825999078785E-37</v>
      </c>
      <c r="Z133" s="78">
        <f t="shared" si="51"/>
        <v>-1552.8697955726984</v>
      </c>
      <c r="AA133" s="40"/>
      <c r="AB133" s="79">
        <f>-(1-D133)*('Input-Output '!$H$23*W133*X133/Z133)</f>
        <v>2.4867238636337917E-13</v>
      </c>
      <c r="AC133" s="79">
        <f>(1-D133)*(1-E133)*'Input-Output '!$H$23*W133*Y133/Z133</f>
        <v>1.1534777740441321E-44</v>
      </c>
      <c r="AD133" s="40">
        <f>('Input-Output '!$H$23*W133*S133/Z133)/2</f>
        <v>-2.9764811258596201E-12</v>
      </c>
      <c r="AE133" s="40">
        <f>(1-D133)*('Input-Output '!$H$23*W133*T133/Z133)/2</f>
        <v>-1.021553063901E-13</v>
      </c>
      <c r="AF133" s="40">
        <f>-(1-D133)*('Input-Output '!$H$23*W133*U133/Z133)/2</f>
        <v>-1.3162057643857434E-5</v>
      </c>
      <c r="AG133" s="40">
        <f>-(1-D133)*(1-E133)*('Input-Output '!$H$23*W133*V133/Z133)</f>
        <v>-1.1149500324727905E-44</v>
      </c>
      <c r="AH133" s="79"/>
      <c r="AI133" s="79">
        <f t="shared" si="42"/>
        <v>3.8064969776203659E-12</v>
      </c>
      <c r="AJ133" s="79">
        <f t="shared" si="43"/>
        <v>4.6973484106392814E-43</v>
      </c>
      <c r="AK133" s="79">
        <f t="shared" si="44"/>
        <v>-4.5522410681481928E-11</v>
      </c>
      <c r="AL133" s="79">
        <f t="shared" si="45"/>
        <v>-1.5594326733263358E-12</v>
      </c>
      <c r="AM133" s="79">
        <f t="shared" si="46"/>
        <v>-1.6130705987513251E-4</v>
      </c>
      <c r="AN133" s="79">
        <f t="shared" si="47"/>
        <v>-4.5383224347817876E-43</v>
      </c>
    </row>
    <row r="134" spans="1:40" x14ac:dyDescent="0.3">
      <c r="A134" s="40">
        <v>74</v>
      </c>
      <c r="B134" s="40">
        <f t="shared" si="49"/>
        <v>74</v>
      </c>
      <c r="C134" s="76">
        <f t="shared" si="52"/>
        <v>0.21666666666666667</v>
      </c>
      <c r="D134" s="76">
        <f t="shared" si="52"/>
        <v>0.80378661260005879</v>
      </c>
      <c r="E134" s="76">
        <f t="shared" si="52"/>
        <v>0.56120483835258128</v>
      </c>
      <c r="F134" s="77">
        <f t="shared" si="28"/>
        <v>288444.42703515466</v>
      </c>
      <c r="G134" s="77">
        <f t="shared" si="29"/>
        <v>288444.42703515466</v>
      </c>
      <c r="H134" s="77">
        <f t="shared" si="30"/>
        <v>1428657.8330023026</v>
      </c>
      <c r="I134" s="77">
        <f t="shared" si="31"/>
        <v>1428657.8330023026</v>
      </c>
      <c r="J134" s="77">
        <f t="shared" si="32"/>
        <v>277896.92737543222</v>
      </c>
      <c r="K134" s="77">
        <f t="shared" si="33"/>
        <v>277896.92737543222</v>
      </c>
      <c r="L134" s="77">
        <f t="shared" si="34"/>
        <v>22536692.955555558</v>
      </c>
      <c r="M134" s="77">
        <f t="shared" si="35"/>
        <v>32426.004444444443</v>
      </c>
      <c r="N134" s="77">
        <f t="shared" si="36"/>
        <v>-8661.5088213318468</v>
      </c>
      <c r="O134" s="77">
        <f t="shared" si="37"/>
        <v>341.79145440842552</v>
      </c>
      <c r="P134" s="77">
        <f t="shared" si="38"/>
        <v>499.81621862304922</v>
      </c>
      <c r="Q134" s="77">
        <f t="shared" si="39"/>
        <v>13668.043156677513</v>
      </c>
      <c r="R134" s="77"/>
      <c r="S134" s="76">
        <f>((4/(1+'Input-Output '!$H$25))*(1-C134*A134)*(D134*EXP(-3*C134*A134)-(E134^2*EXP(-(3*C134+4)*A134))))-((4/(1+'Input-Output '!$H$25))*(1+C134*A134)*(EXP(-C134*A134)-(D134*E134^2*EXP(-(C134+4)*A134))))+((6*'Input-Output '!$H$25*C134*A134/(1+'Input-Output '!$H$25))*(EXP(-C134*A134)+(D134*E134^2*EXP(-(C134+4)*A134))-(D134*EXP(-3*C134*A134))-(E134^2*EXP(-(3*C134+4)*A134))))-(E134*H134*EXP(-(3*C134+2)*A134))-(E134*I134*EXP(-(C134+2)*A134))</f>
        <v>8.7161348347327523E-6</v>
      </c>
      <c r="T134" s="78">
        <f t="shared" si="48"/>
        <v>1.5274698544548729E-6</v>
      </c>
      <c r="U134" s="78">
        <f t="shared" si="50"/>
        <v>-247.16554689479077</v>
      </c>
      <c r="V134" s="78">
        <f t="shared" si="40"/>
        <v>-6.9769770186266782E-38</v>
      </c>
      <c r="W134" s="76">
        <v>-7.614567823E-2</v>
      </c>
      <c r="X134" s="40">
        <f t="shared" si="53"/>
        <v>1.8540073530320382E-6</v>
      </c>
      <c r="Y134" s="40">
        <f t="shared" si="41"/>
        <v>-7.2147384467510387E-38</v>
      </c>
      <c r="Z134" s="78">
        <f t="shared" si="51"/>
        <v>-1595.7304416072961</v>
      </c>
      <c r="AA134" s="40"/>
      <c r="AB134" s="79">
        <f>-(1-D134)*('Input-Output '!$H$23*W134*X134/Z134)</f>
        <v>-4.362906521401707E-12</v>
      </c>
      <c r="AC134" s="79">
        <f>(1-D134)*(1-E134)*'Input-Output '!$H$23*W134*Y134/Z134</f>
        <v>-7.4498388308820604E-44</v>
      </c>
      <c r="AD134" s="40">
        <f>('Input-Output '!$H$23*W134*S134/Z134)/2</f>
        <v>5.2267263718971902E-11</v>
      </c>
      <c r="AE134" s="40">
        <f>(1-D134)*('Input-Output '!$H$23*W134*T134/Z134)/2</f>
        <v>1.797244271536209E-12</v>
      </c>
      <c r="AF134" s="40">
        <f>-(1-D134)*('Input-Output '!$H$23*W134*U134/Z134)/2</f>
        <v>2.9081874315372994E-4</v>
      </c>
      <c r="AG134" s="40">
        <f>-(1-D134)*(1-E134)*('Input-Output '!$H$23*W134*V134/Z134)</f>
        <v>7.2043296786376722E-44</v>
      </c>
      <c r="AH134" s="79"/>
      <c r="AI134" s="79">
        <f t="shared" si="42"/>
        <v>-2.0571170675191639E-12</v>
      </c>
      <c r="AJ134" s="79">
        <f t="shared" si="43"/>
        <v>-3.1481805284189641E-44</v>
      </c>
      <c r="AK134" s="79">
        <f t="shared" si="44"/>
        <v>2.4645391296556142E-11</v>
      </c>
      <c r="AL134" s="79">
        <f t="shared" si="45"/>
        <v>8.4754448257305449E-13</v>
      </c>
      <c r="AM134" s="79">
        <f t="shared" si="46"/>
        <v>1.3882834275493624E-4</v>
      </c>
      <c r="AN134" s="79">
        <f t="shared" si="47"/>
        <v>3.044689823082441E-44</v>
      </c>
    </row>
    <row r="135" spans="1:40" x14ac:dyDescent="0.3">
      <c r="A135" s="40">
        <v>75</v>
      </c>
      <c r="B135" s="40">
        <f t="shared" si="49"/>
        <v>75</v>
      </c>
      <c r="C135" s="76">
        <f t="shared" si="52"/>
        <v>0.21666666666666667</v>
      </c>
      <c r="D135" s="76">
        <f t="shared" si="52"/>
        <v>0.80378661260005879</v>
      </c>
      <c r="E135" s="76">
        <f t="shared" si="52"/>
        <v>0.56120483835258128</v>
      </c>
      <c r="F135" s="77">
        <f t="shared" si="28"/>
        <v>300215.05046231061</v>
      </c>
      <c r="G135" s="77">
        <f t="shared" si="29"/>
        <v>300215.05046231061</v>
      </c>
      <c r="H135" s="77">
        <f t="shared" si="30"/>
        <v>1487193.9953100558</v>
      </c>
      <c r="I135" s="77">
        <f t="shared" si="31"/>
        <v>1487193.9953100558</v>
      </c>
      <c r="J135" s="77">
        <f t="shared" si="32"/>
        <v>289368.28658854257</v>
      </c>
      <c r="K135" s="77">
        <f t="shared" si="33"/>
        <v>289368.28658854257</v>
      </c>
      <c r="L135" s="77">
        <f t="shared" si="34"/>
        <v>23779433.250000004</v>
      </c>
      <c r="M135" s="77">
        <f t="shared" si="35"/>
        <v>33308.25</v>
      </c>
      <c r="N135" s="77">
        <f t="shared" si="36"/>
        <v>-8902.2401647399329</v>
      </c>
      <c r="O135" s="77">
        <f t="shared" si="37"/>
        <v>346.42211717507035</v>
      </c>
      <c r="P135" s="77">
        <f t="shared" si="38"/>
        <v>506.58235117637821</v>
      </c>
      <c r="Q135" s="77">
        <f t="shared" si="39"/>
        <v>14033.497459153714</v>
      </c>
      <c r="R135" s="77"/>
      <c r="S135" s="76">
        <f>((4/(1+'Input-Output '!$H$25))*(1-C135*A135)*(D135*EXP(-3*C135*A135)-(E135^2*EXP(-(3*C135+4)*A135))))-((4/(1+'Input-Output '!$H$25))*(1+C135*A135)*(EXP(-C135*A135)-(D135*E135^2*EXP(-(C135+4)*A135))))+((6*'Input-Output '!$H$25*C135*A135/(1+'Input-Output '!$H$25))*(EXP(-C135*A135)+(D135*E135^2*EXP(-(C135+4)*A135))-(D135*EXP(-3*C135*A135))-(E135^2*EXP(-(3*C135+4)*A135))))-(E135*H135*EXP(-(3*C135+2)*A135))-(E135*I135*EXP(-(C135+2)*A135))</f>
        <v>7.1135227070243353E-6</v>
      </c>
      <c r="T135" s="78">
        <f t="shared" si="48"/>
        <v>1.2489053712706752E-6</v>
      </c>
      <c r="U135" s="78">
        <f t="shared" si="50"/>
        <v>-253.77422609642576</v>
      </c>
      <c r="V135" s="78">
        <f t="shared" si="40"/>
        <v>-2.0952543506586167E-38</v>
      </c>
      <c r="W135" s="76">
        <v>-8.5139995039999999E-2</v>
      </c>
      <c r="X135" s="40">
        <f t="shared" si="53"/>
        <v>1.5118328178540354E-6</v>
      </c>
      <c r="Y135" s="40">
        <f t="shared" si="41"/>
        <v>-2.1656830683278162E-38</v>
      </c>
      <c r="Z135" s="78">
        <f t="shared" si="51"/>
        <v>-1639.1742256831828</v>
      </c>
      <c r="AA135" s="40"/>
      <c r="AB135" s="79">
        <f>-(1-D135)*('Input-Output '!$H$23*W135*X135/Z135)</f>
        <v>-3.8724961886401301E-12</v>
      </c>
      <c r="AC135" s="79">
        <f>(1-D135)*(1-E135)*'Input-Output '!$H$23*W135*Y135/Z135</f>
        <v>-2.4341310812804926E-44</v>
      </c>
      <c r="AD135" s="40">
        <f>('Input-Output '!$H$23*W135*S135/Z135)/2</f>
        <v>4.6431564950168624E-11</v>
      </c>
      <c r="AE135" s="40">
        <f>(1-D135)*('Input-Output '!$H$23*W135*T135/Z135)/2</f>
        <v>1.5995092953078163E-12</v>
      </c>
      <c r="AF135" s="40">
        <f>-(1-D135)*('Input-Output '!$H$23*W135*U135/Z135)/2</f>
        <v>3.2501600432528418E-4</v>
      </c>
      <c r="AG135" s="40">
        <f>-(1-D135)*(1-E135)*('Input-Output '!$H$23*W135*V135/Z135)</f>
        <v>2.3549723469299048E-44</v>
      </c>
      <c r="AH135" s="79"/>
      <c r="AI135" s="79">
        <f t="shared" si="42"/>
        <v>-4.117701355020919E-12</v>
      </c>
      <c r="AJ135" s="79">
        <f t="shared" si="43"/>
        <v>-4.9419849560812765E-44</v>
      </c>
      <c r="AK135" s="79">
        <f t="shared" si="44"/>
        <v>4.934941433457026E-11</v>
      </c>
      <c r="AL135" s="79">
        <f t="shared" si="45"/>
        <v>1.6983767834220125E-12</v>
      </c>
      <c r="AM135" s="79">
        <f t="shared" si="46"/>
        <v>3.0791737373950706E-4</v>
      </c>
      <c r="AN135" s="79">
        <f t="shared" si="47"/>
        <v>4.7796510127837885E-44</v>
      </c>
    </row>
    <row r="136" spans="1:40" x14ac:dyDescent="0.3">
      <c r="A136" s="40">
        <v>76</v>
      </c>
      <c r="B136" s="40">
        <f t="shared" si="49"/>
        <v>76</v>
      </c>
      <c r="C136" s="76">
        <f t="shared" si="52"/>
        <v>0.21666666666666667</v>
      </c>
      <c r="D136" s="76">
        <f t="shared" si="52"/>
        <v>0.80378661260005879</v>
      </c>
      <c r="E136" s="76">
        <f t="shared" si="52"/>
        <v>0.56120483835258128</v>
      </c>
      <c r="F136" s="77">
        <f t="shared" si="28"/>
        <v>312301.49880366126</v>
      </c>
      <c r="G136" s="77">
        <f t="shared" si="29"/>
        <v>312301.49880366126</v>
      </c>
      <c r="H136" s="77">
        <f t="shared" si="30"/>
        <v>1547307.722452217</v>
      </c>
      <c r="I136" s="77">
        <f t="shared" si="31"/>
        <v>1547307.722452217</v>
      </c>
      <c r="J136" s="77">
        <f t="shared" si="32"/>
        <v>301151.29102546198</v>
      </c>
      <c r="K136" s="77">
        <f t="shared" si="33"/>
        <v>301151.29102546198</v>
      </c>
      <c r="L136" s="77">
        <f t="shared" si="34"/>
        <v>25072879.955555558</v>
      </c>
      <c r="M136" s="77">
        <f t="shared" si="35"/>
        <v>34202.337777777779</v>
      </c>
      <c r="N136" s="77">
        <f t="shared" si="36"/>
        <v>-9146.2700624475456</v>
      </c>
      <c r="O136" s="77">
        <f t="shared" si="37"/>
        <v>351.05277994171524</v>
      </c>
      <c r="P136" s="77">
        <f t="shared" si="38"/>
        <v>513.34848372970725</v>
      </c>
      <c r="Q136" s="77">
        <f t="shared" si="39"/>
        <v>14403.77147248982</v>
      </c>
      <c r="R136" s="77"/>
      <c r="S136" s="76">
        <f>((4/(1+'Input-Output '!$H$25))*(1-C136*A136)*(D136*EXP(-3*C136*A136)-(E136^2*EXP(-(3*C136+4)*A136))))-((4/(1+'Input-Output '!$H$25))*(1+C136*A136)*(EXP(-C136*A136)-(D136*E136^2*EXP(-(C136+4)*A136))))+((6*'Input-Output '!$H$25*C136*A136/(1+'Input-Output '!$H$25))*(EXP(-C136*A136)+(D136*E136^2*EXP(-(C136+4)*A136))-(D136*EXP(-3*C136*A136))-(E136^2*EXP(-(3*C136+4)*A136))))-(E136*H136*EXP(-(3*C136+2)*A136))-(E136*I136*EXP(-(C136+2)*A136))</f>
        <v>5.8045364276158329E-6</v>
      </c>
      <c r="T136" s="78">
        <f t="shared" si="48"/>
        <v>1.0209065874224019E-6</v>
      </c>
      <c r="U136" s="78">
        <f t="shared" si="50"/>
        <v>-260.47006235901733</v>
      </c>
      <c r="V136" s="78">
        <f t="shared" si="40"/>
        <v>-6.2910841631084579E-39</v>
      </c>
      <c r="W136" s="76">
        <v>-1.6267813579999998E-2</v>
      </c>
      <c r="X136" s="40">
        <f t="shared" si="53"/>
        <v>1.2326153267496599E-6</v>
      </c>
      <c r="Y136" s="40">
        <f t="shared" si="41"/>
        <v>-6.4997052296816979E-39</v>
      </c>
      <c r="Z136" s="78">
        <f t="shared" si="51"/>
        <v>-1683.2011478003576</v>
      </c>
      <c r="AA136" s="40"/>
      <c r="AB136" s="79">
        <f>-(1-D136)*('Input-Output '!$H$23*W136*X136/Z136)</f>
        <v>-5.8748862007682786E-13</v>
      </c>
      <c r="AC136" s="79">
        <f>(1-D136)*(1-E136)*'Input-Output '!$H$23*W136*Y136/Z136</f>
        <v>-1.3593377769332296E-45</v>
      </c>
      <c r="AD136" s="40">
        <f>('Input-Output '!$H$23*W136*S136/Z136)/2</f>
        <v>7.0498650692277961E-12</v>
      </c>
      <c r="AE136" s="40">
        <f>(1-D136)*('Input-Output '!$H$23*W136*T136/Z136)/2</f>
        <v>2.4329204304707701E-13</v>
      </c>
      <c r="AF136" s="40">
        <f>-(1-D136)*('Input-Output '!$H$23*W136*U136/Z136)/2</f>
        <v>6.2072568053383816E-5</v>
      </c>
      <c r="AG136" s="40">
        <f>-(1-D136)*(1-E136)*('Input-Output '!$H$23*W136*V136/Z136)</f>
        <v>1.31570710648958E-45</v>
      </c>
      <c r="AH136" s="79"/>
      <c r="AI136" s="79">
        <f t="shared" si="42"/>
        <v>-2.2299924043584789E-12</v>
      </c>
      <c r="AJ136" s="79">
        <f t="shared" si="43"/>
        <v>-1.2850324294869078E-44</v>
      </c>
      <c r="AK136" s="79">
        <f t="shared" si="44"/>
        <v>2.674071500969821E-11</v>
      </c>
      <c r="AL136" s="79">
        <f t="shared" si="45"/>
        <v>9.2140066917744667E-13</v>
      </c>
      <c r="AM136" s="79">
        <f t="shared" si="46"/>
        <v>1.9354428618933401E-4</v>
      </c>
      <c r="AN136" s="79">
        <f t="shared" si="47"/>
        <v>1.2432715287894315E-44</v>
      </c>
    </row>
    <row r="137" spans="1:40" x14ac:dyDescent="0.3">
      <c r="A137" s="40">
        <v>77</v>
      </c>
      <c r="B137" s="40">
        <f t="shared" si="49"/>
        <v>77</v>
      </c>
      <c r="C137" s="76">
        <f t="shared" si="52"/>
        <v>0.21666666666666667</v>
      </c>
      <c r="D137" s="76">
        <f t="shared" si="52"/>
        <v>0.80378661260005879</v>
      </c>
      <c r="E137" s="76">
        <f t="shared" si="52"/>
        <v>0.56120483835258128</v>
      </c>
      <c r="F137" s="77">
        <f t="shared" si="28"/>
        <v>324707.95174959186</v>
      </c>
      <c r="G137" s="77">
        <f t="shared" si="29"/>
        <v>324707.95174959186</v>
      </c>
      <c r="H137" s="77">
        <f t="shared" si="30"/>
        <v>1609019.9920150558</v>
      </c>
      <c r="I137" s="77">
        <f t="shared" si="31"/>
        <v>1609019.9920150558</v>
      </c>
      <c r="J137" s="77">
        <f t="shared" si="32"/>
        <v>313250.12037657591</v>
      </c>
      <c r="K137" s="77">
        <f t="shared" si="33"/>
        <v>313250.12037657591</v>
      </c>
      <c r="L137" s="77">
        <f t="shared" si="34"/>
        <v>26418394.085555557</v>
      </c>
      <c r="M137" s="77">
        <f t="shared" si="35"/>
        <v>35108.267777777779</v>
      </c>
      <c r="N137" s="77">
        <f t="shared" si="36"/>
        <v>-9393.5985144546885</v>
      </c>
      <c r="O137" s="77">
        <f t="shared" si="37"/>
        <v>355.68344270836013</v>
      </c>
      <c r="P137" s="77">
        <f t="shared" si="38"/>
        <v>520.11461628303618</v>
      </c>
      <c r="Q137" s="77">
        <f t="shared" si="39"/>
        <v>14778.865196685829</v>
      </c>
      <c r="R137" s="77"/>
      <c r="S137" s="76">
        <f>((4/(1+'Input-Output '!$H$25))*(1-C137*A137)*(D137*EXP(-3*C137*A137)-(E137^2*EXP(-(3*C137+4)*A137))))-((4/(1+'Input-Output '!$H$25))*(1+C137*A137)*(EXP(-C137*A137)-(D137*E137^2*EXP(-(C137+4)*A137))))+((6*'Input-Output '!$H$25*C137*A137/(1+'Input-Output '!$H$25))*(EXP(-C137*A137)+(D137*E137^2*EXP(-(C137+4)*A137))-(D137*EXP(-3*C137*A137))-(E137^2*EXP(-(3*C137+4)*A137))))-(E137*H137*EXP(-(3*C137+2)*A137))-(E137*I137*EXP(-(C137+2)*A137))</f>
        <v>4.7355938147512571E-6</v>
      </c>
      <c r="T137" s="78">
        <f t="shared" si="48"/>
        <v>8.343438164333191E-7</v>
      </c>
      <c r="U137" s="78">
        <f t="shared" si="50"/>
        <v>-267.25305568256539</v>
      </c>
      <c r="V137" s="78">
        <f t="shared" si="40"/>
        <v>-1.8885812845219582E-39</v>
      </c>
      <c r="W137" s="76">
        <v>6.656064247E-2</v>
      </c>
      <c r="X137" s="40">
        <f t="shared" si="53"/>
        <v>1.0048113385195985E-6</v>
      </c>
      <c r="Y137" s="40">
        <f t="shared" si="41"/>
        <v>-1.9503781634919562E-39</v>
      </c>
      <c r="Z137" s="78">
        <f t="shared" si="51"/>
        <v>-1727.8112079588202</v>
      </c>
      <c r="AA137" s="40"/>
      <c r="AB137" s="79">
        <f>-(1-D137)*('Input-Output '!$H$23*W137*X137/Z137)</f>
        <v>1.9089056883640129E-12</v>
      </c>
      <c r="AC137" s="79">
        <f>(1-D137)*(1-E137)*'Input-Output '!$H$23*W137*Y137/Z137</f>
        <v>1.6258504709551223E-45</v>
      </c>
      <c r="AD137" s="40">
        <f>('Input-Output '!$H$23*W137*S137/Z137)/2</f>
        <v>-2.2925338588546472E-11</v>
      </c>
      <c r="AE137" s="40">
        <f>(1-D137)*('Input-Output '!$H$23*W137*T137/Z137)/2</f>
        <v>-7.9252870473546998E-13</v>
      </c>
      <c r="AF137" s="40">
        <f>-(1-D137)*('Input-Output '!$H$23*W137*U137/Z137)/2</f>
        <v>-2.5385903734761783E-4</v>
      </c>
      <c r="AG137" s="40">
        <f>-(1-D137)*(1-E137)*('Input-Output '!$H$23*W137*V137/Z137)</f>
        <v>-1.5743361099672809E-45</v>
      </c>
      <c r="AH137" s="79"/>
      <c r="AI137" s="79">
        <f t="shared" si="42"/>
        <v>6.6070853414359257E-13</v>
      </c>
      <c r="AJ137" s="79">
        <f t="shared" si="43"/>
        <v>1.3325634701094637E-46</v>
      </c>
      <c r="AK137" s="79">
        <f t="shared" si="44"/>
        <v>-7.937736759659338E-12</v>
      </c>
      <c r="AL137" s="79">
        <f t="shared" si="45"/>
        <v>-2.7461833084419646E-13</v>
      </c>
      <c r="AM137" s="79">
        <f t="shared" si="46"/>
        <v>-9.5893234647117002E-5</v>
      </c>
      <c r="AN137" s="79">
        <f t="shared" si="47"/>
        <v>-1.2931450173885044E-46</v>
      </c>
    </row>
    <row r="138" spans="1:40" x14ac:dyDescent="0.3">
      <c r="A138" s="40">
        <v>78</v>
      </c>
      <c r="B138" s="40">
        <f t="shared" si="49"/>
        <v>78</v>
      </c>
      <c r="C138" s="76">
        <f t="shared" si="52"/>
        <v>0.21666666666666667</v>
      </c>
      <c r="D138" s="76">
        <f t="shared" si="52"/>
        <v>0.80378661260005879</v>
      </c>
      <c r="E138" s="76">
        <f t="shared" si="52"/>
        <v>0.56120483835258128</v>
      </c>
      <c r="F138" s="77">
        <f t="shared" si="28"/>
        <v>337438.58899048803</v>
      </c>
      <c r="G138" s="77">
        <f t="shared" si="29"/>
        <v>337438.58899048803</v>
      </c>
      <c r="H138" s="77">
        <f t="shared" si="30"/>
        <v>1672351.7815848403</v>
      </c>
      <c r="I138" s="77">
        <f t="shared" si="31"/>
        <v>1672351.7815848403</v>
      </c>
      <c r="J138" s="77">
        <f t="shared" si="32"/>
        <v>325668.95433226996</v>
      </c>
      <c r="K138" s="77">
        <f t="shared" si="33"/>
        <v>325668.95433226996</v>
      </c>
      <c r="L138" s="77">
        <f t="shared" si="34"/>
        <v>27817354.680000003</v>
      </c>
      <c r="M138" s="77">
        <f t="shared" si="35"/>
        <v>36026.04</v>
      </c>
      <c r="N138" s="77">
        <f t="shared" si="36"/>
        <v>-9644.225520761358</v>
      </c>
      <c r="O138" s="77">
        <f t="shared" si="37"/>
        <v>360.31410547500502</v>
      </c>
      <c r="P138" s="77">
        <f t="shared" si="38"/>
        <v>526.88074883636511</v>
      </c>
      <c r="Q138" s="77">
        <f t="shared" si="39"/>
        <v>15158.778631741747</v>
      </c>
      <c r="R138" s="77"/>
      <c r="S138" s="76">
        <f>((4/(1+'Input-Output '!$H$25))*(1-C138*A138)*(D138*EXP(-3*C138*A138)-(E138^2*EXP(-(3*C138+4)*A138))))-((4/(1+'Input-Output '!$H$25))*(1+C138*A138)*(EXP(-C138*A138)-(D138*E138^2*EXP(-(C138+4)*A138))))+((6*'Input-Output '!$H$25*C138*A138/(1+'Input-Output '!$H$25))*(EXP(-C138*A138)+(D138*E138^2*EXP(-(C138+4)*A138))-(D138*EXP(-3*C138*A138))-(E138^2*EXP(-(3*C138+4)*A138))))-(E138*H138*EXP(-(3*C138+2)*A138))-(E138*I138*EXP(-(C138+2)*A138))</f>
        <v>3.8628460607542476E-6</v>
      </c>
      <c r="T138" s="78">
        <f t="shared" si="48"/>
        <v>6.817254766474173E-7</v>
      </c>
      <c r="U138" s="78">
        <f t="shared" si="50"/>
        <v>-274.1232060670701</v>
      </c>
      <c r="V138" s="78">
        <f t="shared" si="40"/>
        <v>-5.6685160594849211E-40</v>
      </c>
      <c r="W138" s="76">
        <v>8.7528094550000005E-2</v>
      </c>
      <c r="X138" s="40">
        <f t="shared" si="53"/>
        <v>8.1898563973079876E-7</v>
      </c>
      <c r="Y138" s="40">
        <f t="shared" si="41"/>
        <v>-5.8515682465511741E-40</v>
      </c>
      <c r="Z138" s="78">
        <f t="shared" si="51"/>
        <v>-1773.0044061585702</v>
      </c>
      <c r="AA138" s="40"/>
      <c r="AB138" s="79">
        <f>-(1-D138)*('Input-Output '!$H$23*W138*X138/Z138)</f>
        <v>1.9938508724284644E-12</v>
      </c>
      <c r="AC138" s="79">
        <f>(1-D138)*(1-E138)*'Input-Output '!$H$23*W138*Y138/Z138</f>
        <v>6.2510142742606521E-46</v>
      </c>
      <c r="AD138" s="40">
        <f>('Input-Output '!$H$23*W138*S138/Z138)/2</f>
        <v>-2.3964322532963452E-11</v>
      </c>
      <c r="AE138" s="40">
        <f>(1-D138)*('Input-Output '!$H$23*W138*T138/Z138)/2</f>
        <v>-8.2984296087105582E-13</v>
      </c>
      <c r="AF138" s="40">
        <f>-(1-D138)*('Input-Output '!$H$23*W138*U138/Z138)/2</f>
        <v>-3.3368154889099793E-4</v>
      </c>
      <c r="AG138" s="40">
        <f>-(1-D138)*(1-E138)*('Input-Output '!$H$23*W138*V138/Z138)</f>
        <v>-6.0554663824693888E-46</v>
      </c>
      <c r="AH138" s="79"/>
      <c r="AI138" s="79">
        <f t="shared" si="42"/>
        <v>1.9513782803962387E-12</v>
      </c>
      <c r="AJ138" s="79">
        <f t="shared" si="43"/>
        <v>1.1254759491905938E-45</v>
      </c>
      <c r="AK138" s="79">
        <f t="shared" si="44"/>
        <v>-2.3444830560754961E-11</v>
      </c>
      <c r="AL138" s="79">
        <f t="shared" si="45"/>
        <v>-8.1118583280326295E-13</v>
      </c>
      <c r="AM138" s="79">
        <f t="shared" si="46"/>
        <v>-2.9377029311930785E-4</v>
      </c>
      <c r="AN138" s="79">
        <f t="shared" si="47"/>
        <v>-1.0899413741071098E-45</v>
      </c>
    </row>
    <row r="139" spans="1:40" x14ac:dyDescent="0.3">
      <c r="A139" s="40">
        <v>79</v>
      </c>
      <c r="B139" s="40">
        <f t="shared" si="49"/>
        <v>79</v>
      </c>
      <c r="C139" s="76">
        <f t="shared" si="52"/>
        <v>0.21666666666666667</v>
      </c>
      <c r="D139" s="76">
        <f t="shared" si="52"/>
        <v>0.80378661260005879</v>
      </c>
      <c r="E139" s="76">
        <f t="shared" si="52"/>
        <v>0.56120483835258128</v>
      </c>
      <c r="F139" s="77">
        <f t="shared" si="28"/>
        <v>350497.59021673532</v>
      </c>
      <c r="G139" s="77">
        <f t="shared" si="29"/>
        <v>350497.59021673532</v>
      </c>
      <c r="H139" s="77">
        <f t="shared" si="30"/>
        <v>1737324.0687478392</v>
      </c>
      <c r="I139" s="77">
        <f t="shared" si="31"/>
        <v>1737324.0687478392</v>
      </c>
      <c r="J139" s="77">
        <f t="shared" si="32"/>
        <v>338411.97258292948</v>
      </c>
      <c r="K139" s="77">
        <f t="shared" si="33"/>
        <v>338411.97258292948</v>
      </c>
      <c r="L139" s="77">
        <f t="shared" si="34"/>
        <v>29271158.805555556</v>
      </c>
      <c r="M139" s="77">
        <f t="shared" si="35"/>
        <v>36955.654444444452</v>
      </c>
      <c r="N139" s="77">
        <f t="shared" si="36"/>
        <v>-9898.1510813675541</v>
      </c>
      <c r="O139" s="77">
        <f t="shared" si="37"/>
        <v>364.94476824164985</v>
      </c>
      <c r="P139" s="77">
        <f t="shared" si="38"/>
        <v>533.64688138969416</v>
      </c>
      <c r="Q139" s="77">
        <f t="shared" si="39"/>
        <v>15543.511777657568</v>
      </c>
      <c r="R139" s="77"/>
      <c r="S139" s="76">
        <f>((4/(1+'Input-Output '!$H$25))*(1-C139*A139)*(D139*EXP(-3*C139*A139)-(E139^2*EXP(-(3*C139+4)*A139))))-((4/(1+'Input-Output '!$H$25))*(1+C139*A139)*(EXP(-C139*A139)-(D139*E139^2*EXP(-(C139+4)*A139))))+((6*'Input-Output '!$H$25*C139*A139/(1+'Input-Output '!$H$25))*(EXP(-C139*A139)+(D139*E139^2*EXP(-(C139+4)*A139))-(D139*EXP(-3*C139*A139))-(E139^2*EXP(-(3*C139+4)*A139))))-(E139*H139*EXP(-(3*C139+2)*A139))-(E139*I139*EXP(-(C139+2)*A139))</f>
        <v>3.1504188970425323E-6</v>
      </c>
      <c r="T139" s="78">
        <f t="shared" si="48"/>
        <v>5.5690633063969728E-7</v>
      </c>
      <c r="U139" s="78">
        <f t="shared" si="50"/>
        <v>-281.08051351253124</v>
      </c>
      <c r="V139" s="78">
        <f t="shared" si="40"/>
        <v>-1.7010950666683389E-40</v>
      </c>
      <c r="W139" s="76">
        <v>2.8279059490000001E-2</v>
      </c>
      <c r="X139" s="40">
        <f t="shared" si="53"/>
        <v>6.6742798390888121E-7</v>
      </c>
      <c r="Y139" s="40">
        <f t="shared" si="41"/>
        <v>-1.7553180367409974E-40</v>
      </c>
      <c r="Z139" s="78">
        <f t="shared" si="51"/>
        <v>-1818.7807423996082</v>
      </c>
      <c r="AA139" s="40"/>
      <c r="AB139" s="79">
        <f>-(1-D139)*('Input-Output '!$H$23*W139*X139/Z139)</f>
        <v>5.1176166743030158E-13</v>
      </c>
      <c r="AC139" s="79">
        <f>(1-D139)*(1-E139)*'Input-Output '!$H$23*W139*Y139/Z139</f>
        <v>5.905830611874805E-47</v>
      </c>
      <c r="AD139" s="40">
        <f>('Input-Output '!$H$23*W139*S139/Z139)/2</f>
        <v>-6.1556371734432111E-12</v>
      </c>
      <c r="AE139" s="40">
        <f>(1-D139)*('Input-Output '!$H$23*W139*T139/Z139)/2</f>
        <v>-2.1350866253876735E-13</v>
      </c>
      <c r="AF139" s="40">
        <f>-(1-D139)*('Input-Output '!$H$23*W139*U139/Z139)/2</f>
        <v>-1.077616130469116E-4</v>
      </c>
      <c r="AG139" s="40">
        <f>-(1-D139)*(1-E139)*('Input-Output '!$H$23*W139*V139/Z139)</f>
        <v>-5.7233954805658172E-47</v>
      </c>
      <c r="AH139" s="79"/>
      <c r="AI139" s="79">
        <f t="shared" si="42"/>
        <v>1.2528062699293829E-12</v>
      </c>
      <c r="AJ139" s="79">
        <f t="shared" si="43"/>
        <v>3.4207986677240663E-46</v>
      </c>
      <c r="AK139" s="79">
        <f t="shared" si="44"/>
        <v>-1.5059979853203332E-11</v>
      </c>
      <c r="AL139" s="79">
        <f t="shared" si="45"/>
        <v>-5.2167581170491157E-13</v>
      </c>
      <c r="AM139" s="79">
        <f t="shared" si="46"/>
        <v>-2.2072158096895475E-4</v>
      </c>
      <c r="AN139" s="79">
        <f t="shared" si="47"/>
        <v>-3.3139029652629852E-46</v>
      </c>
    </row>
    <row r="140" spans="1:40" x14ac:dyDescent="0.3">
      <c r="A140" s="40">
        <v>80</v>
      </c>
      <c r="B140" s="40">
        <f t="shared" si="49"/>
        <v>80</v>
      </c>
      <c r="C140" s="76">
        <f t="shared" si="52"/>
        <v>0.21666666666666667</v>
      </c>
      <c r="D140" s="76">
        <f t="shared" si="52"/>
        <v>0.80378661260005879</v>
      </c>
      <c r="E140" s="76">
        <f t="shared" si="52"/>
        <v>0.56120483835258128</v>
      </c>
      <c r="F140" s="77">
        <f t="shared" si="28"/>
        <v>363889.13511871936</v>
      </c>
      <c r="G140" s="77">
        <f t="shared" si="29"/>
        <v>363889.13511871936</v>
      </c>
      <c r="H140" s="77">
        <f t="shared" si="30"/>
        <v>1803957.8310903227</v>
      </c>
      <c r="I140" s="77">
        <f t="shared" si="31"/>
        <v>1803957.8310903227</v>
      </c>
      <c r="J140" s="77">
        <f t="shared" si="32"/>
        <v>351483.35481894016</v>
      </c>
      <c r="K140" s="77">
        <f t="shared" si="33"/>
        <v>351483.35481894016</v>
      </c>
      <c r="L140" s="77">
        <f t="shared" si="34"/>
        <v>30781221.555555556</v>
      </c>
      <c r="M140" s="77">
        <f t="shared" si="35"/>
        <v>37897.111111111117</v>
      </c>
      <c r="N140" s="77">
        <f t="shared" si="36"/>
        <v>-10155.375196273279</v>
      </c>
      <c r="O140" s="77">
        <f t="shared" si="37"/>
        <v>369.57543100829469</v>
      </c>
      <c r="P140" s="77">
        <f t="shared" si="38"/>
        <v>540.41301394302309</v>
      </c>
      <c r="Q140" s="77">
        <f t="shared" si="39"/>
        <v>15933.064634433296</v>
      </c>
      <c r="R140" s="77"/>
      <c r="S140" s="76">
        <f>((4/(1+'Input-Output '!$H$25))*(1-C140*A140)*(D140*EXP(-3*C140*A140)-(E140^2*EXP(-(3*C140+4)*A140))))-((4/(1+'Input-Output '!$H$25))*(1+C140*A140)*(EXP(-C140*A140)-(D140*E140^2*EXP(-(C140+4)*A140))))+((6*'Input-Output '!$H$25*C140*A140/(1+'Input-Output '!$H$25))*(EXP(-C140*A140)+(D140*E140^2*EXP(-(C140+4)*A140))-(D140*EXP(-3*C140*A140))-(E140^2*EXP(-(3*C140+4)*A140))))-(E140*H140*EXP(-(3*C140+2)*A140))-(E140*I140*EXP(-(C140+2)*A140))</f>
        <v>2.5689696480570107E-6</v>
      </c>
      <c r="T140" s="78">
        <f t="shared" si="48"/>
        <v>4.5484723323136371E-7</v>
      </c>
      <c r="U140" s="78">
        <f t="shared" si="50"/>
        <v>-288.12497801894904</v>
      </c>
      <c r="V140" s="78">
        <f t="shared" si="40"/>
        <v>-5.104053365313308E-41</v>
      </c>
      <c r="W140" s="76">
        <v>-5.605729668E-2</v>
      </c>
      <c r="X140" s="40">
        <f t="shared" si="53"/>
        <v>5.438390832114156E-7</v>
      </c>
      <c r="Y140" s="40">
        <f t="shared" si="41"/>
        <v>-5.2646704292567351E-41</v>
      </c>
      <c r="Z140" s="78">
        <f t="shared" si="51"/>
        <v>-1865.140216681933</v>
      </c>
      <c r="AA140" s="40"/>
      <c r="AB140" s="79">
        <f>-(1-D140)*('Input-Output '!$H$23*W140*X140/Z140)</f>
        <v>-8.060645200423361E-13</v>
      </c>
      <c r="AC140" s="79">
        <f>(1-D140)*(1-E140)*'Input-Output '!$H$23*W140*Y140/Z140</f>
        <v>-3.4239893878452871E-47</v>
      </c>
      <c r="AD140" s="40">
        <f>('Input-Output '!$H$23*W140*S140/Z140)/2</f>
        <v>9.702859271741144E-12</v>
      </c>
      <c r="AE140" s="40">
        <f>(1-D140)*('Input-Output '!$H$23*W140*T140/Z140)/2</f>
        <v>3.3708152656315723E-13</v>
      </c>
      <c r="AF140" s="40">
        <f>-(1-D140)*('Input-Output '!$H$23*W140*U140/Z140)/2</f>
        <v>2.1352577378919954E-4</v>
      </c>
      <c r="AG140" s="40">
        <f>-(1-D140)*(1-E140)*('Input-Output '!$H$23*W140*V140/Z140)</f>
        <v>3.3195286946567853E-47</v>
      </c>
      <c r="AH140" s="79"/>
      <c r="AI140" s="79">
        <f t="shared" si="42"/>
        <v>-1.4715142630601726E-13</v>
      </c>
      <c r="AJ140" s="79">
        <f t="shared" si="43"/>
        <v>1.2409206120147589E-47</v>
      </c>
      <c r="AK140" s="79">
        <f t="shared" si="44"/>
        <v>1.7736110491489664E-12</v>
      </c>
      <c r="AL140" s="79">
        <f t="shared" si="45"/>
        <v>6.1786432012194937E-14</v>
      </c>
      <c r="AM140" s="79">
        <f t="shared" si="46"/>
        <v>5.2882080371143971E-5</v>
      </c>
      <c r="AN140" s="79">
        <f t="shared" si="47"/>
        <v>-1.201933392954516E-47</v>
      </c>
    </row>
    <row r="141" spans="1:40" x14ac:dyDescent="0.3">
      <c r="A141" s="40">
        <v>81</v>
      </c>
      <c r="B141" s="40">
        <f t="shared" si="49"/>
        <v>81</v>
      </c>
      <c r="C141" s="76">
        <f t="shared" si="52"/>
        <v>0.21666666666666667</v>
      </c>
      <c r="D141" s="76">
        <f t="shared" si="52"/>
        <v>0.80378661260005879</v>
      </c>
      <c r="E141" s="76">
        <f t="shared" si="52"/>
        <v>0.56120483835258128</v>
      </c>
      <c r="F141" s="77">
        <f t="shared" si="28"/>
        <v>377617.4033868254</v>
      </c>
      <c r="G141" s="77">
        <f t="shared" si="29"/>
        <v>377617.4033868254</v>
      </c>
      <c r="H141" s="77">
        <f t="shared" si="30"/>
        <v>1872274.046198559</v>
      </c>
      <c r="I141" s="77">
        <f t="shared" si="31"/>
        <v>1872274.046198559</v>
      </c>
      <c r="J141" s="77">
        <f t="shared" si="32"/>
        <v>364887.28073068743</v>
      </c>
      <c r="K141" s="77">
        <f t="shared" si="33"/>
        <v>364887.28073068743</v>
      </c>
      <c r="L141" s="77">
        <f t="shared" si="34"/>
        <v>32348976.050000001</v>
      </c>
      <c r="M141" s="77">
        <f t="shared" si="35"/>
        <v>38850.410000000003</v>
      </c>
      <c r="N141" s="77">
        <f t="shared" si="36"/>
        <v>-10415.897865478531</v>
      </c>
      <c r="O141" s="77">
        <f t="shared" si="37"/>
        <v>374.20609377493957</v>
      </c>
      <c r="P141" s="77">
        <f t="shared" si="38"/>
        <v>547.17914649635202</v>
      </c>
      <c r="Q141" s="77">
        <f t="shared" si="39"/>
        <v>16327.437202068928</v>
      </c>
      <c r="R141" s="77"/>
      <c r="S141" s="76">
        <f>((4/(1+'Input-Output '!$H$25))*(1-C141*A141)*(D141*EXP(-3*C141*A141)-(E141^2*EXP(-(3*C141+4)*A141))))-((4/(1+'Input-Output '!$H$25))*(1+C141*A141)*(EXP(-C141*A141)-(D141*E141^2*EXP(-(C141+4)*A141))))+((6*'Input-Output '!$H$25*C141*A141/(1+'Input-Output '!$H$25))*(EXP(-C141*A141)+(D141*E141^2*EXP(-(C141+4)*A141))-(D141*EXP(-3*C141*A141))-(E141^2*EXP(-(3*C141+4)*A141))))-(E141*H141*EXP(-(3*C141+2)*A141))-(E141*I141*EXP(-(C141+2)*A141))</f>
        <v>2.0945038464558589E-6</v>
      </c>
      <c r="T141" s="78">
        <f t="shared" si="48"/>
        <v>3.7141739182613848E-7</v>
      </c>
      <c r="U141" s="78">
        <f t="shared" si="50"/>
        <v>-295.25659958632332</v>
      </c>
      <c r="V141" s="78">
        <f t="shared" si="40"/>
        <v>-1.531197059966902E-41</v>
      </c>
      <c r="W141" s="76">
        <v>-8.8133904299999996E-2</v>
      </c>
      <c r="X141" s="40">
        <f t="shared" si="53"/>
        <v>4.4307348028134335E-7</v>
      </c>
      <c r="Y141" s="40">
        <f t="shared" si="41"/>
        <v>-1.5787743896396178E-41</v>
      </c>
      <c r="Z141" s="78">
        <f t="shared" si="51"/>
        <v>-1912.0828290055449</v>
      </c>
      <c r="AA141" s="40"/>
      <c r="AB141" s="79">
        <f>-(1-D141)*('Input-Output '!$H$23*W141*X141/Z141)</f>
        <v>-1.0071421947377269E-12</v>
      </c>
      <c r="AC141" s="79">
        <f>(1-D141)*(1-E141)*'Input-Output '!$H$23*W141*Y141/Z141</f>
        <v>-1.574696774066648E-47</v>
      </c>
      <c r="AD141" s="40">
        <f>('Input-Output '!$H$23*W141*S141/Z141)/2</f>
        <v>1.2132144265621698E-11</v>
      </c>
      <c r="AE141" s="40">
        <f>(1-D141)*('Input-Output '!$H$23*W141*T141/Z141)/2</f>
        <v>4.2213102771352049E-13</v>
      </c>
      <c r="AF141" s="40">
        <f>-(1-D141)*('Input-Output '!$H$23*W141*U141/Z141)/2</f>
        <v>3.3557117831713428E-4</v>
      </c>
      <c r="AG141" s="40">
        <f>-(1-D141)*(1-E141)*('Input-Output '!$H$23*W141*V141/Z141)</f>
        <v>1.5272423258275727E-47</v>
      </c>
      <c r="AH141" s="79"/>
      <c r="AI141" s="79">
        <f t="shared" si="42"/>
        <v>-9.066033573900315E-13</v>
      </c>
      <c r="AJ141" s="79">
        <f t="shared" si="43"/>
        <v>-2.4993430809559677E-47</v>
      </c>
      <c r="AK141" s="79">
        <f t="shared" si="44"/>
        <v>1.0917501768681422E-11</v>
      </c>
      <c r="AL141" s="79">
        <f t="shared" si="45"/>
        <v>3.7960627713833883E-13</v>
      </c>
      <c r="AM141" s="79">
        <f t="shared" si="46"/>
        <v>2.7454847605316694E-4</v>
      </c>
      <c r="AN141" s="79">
        <f t="shared" si="47"/>
        <v>2.4233855102421789E-47</v>
      </c>
    </row>
    <row r="142" spans="1:40" x14ac:dyDescent="0.3">
      <c r="A142" s="40">
        <v>82</v>
      </c>
      <c r="B142" s="40">
        <f t="shared" si="49"/>
        <v>82</v>
      </c>
      <c r="C142" s="76">
        <f t="shared" ref="C142:E157" si="54">C141</f>
        <v>0.21666666666666667</v>
      </c>
      <c r="D142" s="76">
        <f t="shared" si="54"/>
        <v>0.80378661260005879</v>
      </c>
      <c r="E142" s="76">
        <f t="shared" si="54"/>
        <v>0.56120483835258128</v>
      </c>
      <c r="F142" s="77">
        <f t="shared" si="28"/>
        <v>391686.57471143914</v>
      </c>
      <c r="G142" s="77">
        <f t="shared" si="29"/>
        <v>391686.57471143914</v>
      </c>
      <c r="H142" s="77">
        <f t="shared" si="30"/>
        <v>1942293.6916588172</v>
      </c>
      <c r="I142" s="77">
        <f t="shared" si="31"/>
        <v>1942293.6916588172</v>
      </c>
      <c r="J142" s="77">
        <f t="shared" si="32"/>
        <v>378627.93000855687</v>
      </c>
      <c r="K142" s="77">
        <f t="shared" si="33"/>
        <v>378627.93000855687</v>
      </c>
      <c r="L142" s="77">
        <f t="shared" si="34"/>
        <v>33975873.435555555</v>
      </c>
      <c r="M142" s="77">
        <f t="shared" si="35"/>
        <v>39815.551111111112</v>
      </c>
      <c r="N142" s="77">
        <f t="shared" si="36"/>
        <v>-10679.719088983313</v>
      </c>
      <c r="O142" s="77">
        <f t="shared" si="37"/>
        <v>378.83675654158446</v>
      </c>
      <c r="P142" s="77">
        <f t="shared" si="38"/>
        <v>553.94527904968106</v>
      </c>
      <c r="Q142" s="77">
        <f t="shared" si="39"/>
        <v>16726.629480564468</v>
      </c>
      <c r="R142" s="77"/>
      <c r="S142" s="76">
        <f>((4/(1+'Input-Output '!$H$25))*(1-C142*A142)*(D142*EXP(-3*C142*A142)-(E142^2*EXP(-(3*C142+4)*A142))))-((4/(1+'Input-Output '!$H$25))*(1+C142*A142)*(EXP(-C142*A142)-(D142*E142^2*EXP(-(C142+4)*A142))))+((6*'Input-Output '!$H$25*C142*A142/(1+'Input-Output '!$H$25))*(EXP(-C142*A142)+(D142*E142^2*EXP(-(C142+4)*A142))-(D142*EXP(-3*C142*A142))-(E142^2*EXP(-(3*C142+4)*A142))))-(E142*H142*EXP(-(3*C142+2)*A142))-(E142*I142*EXP(-(C142+2)*A142))</f>
        <v>1.707405040108916E-6</v>
      </c>
      <c r="T142" s="78">
        <f t="shared" si="48"/>
        <v>3.032316931333909E-7</v>
      </c>
      <c r="U142" s="78">
        <f t="shared" si="50"/>
        <v>-302.4753782146542</v>
      </c>
      <c r="V142" s="78">
        <f t="shared" si="40"/>
        <v>-4.5928048983489784E-42</v>
      </c>
      <c r="W142" s="76">
        <v>-3.9294382619999998E-2</v>
      </c>
      <c r="X142" s="40">
        <f t="shared" si="53"/>
        <v>3.6092905546321225E-7</v>
      </c>
      <c r="Y142" s="40">
        <f t="shared" si="41"/>
        <v>-4.73373651814148E-42</v>
      </c>
      <c r="Z142" s="78">
        <f t="shared" si="51"/>
        <v>-1959.6085793704444</v>
      </c>
      <c r="AA142" s="40"/>
      <c r="AB142" s="79">
        <f>-(1-D142)*('Input-Output '!$H$23*W142*X142/Z142)</f>
        <v>-3.5691245951089758E-13</v>
      </c>
      <c r="AC142" s="79">
        <f>(1-D142)*(1-E142)*'Input-Output '!$H$23*W142*Y142/Z142</f>
        <v>-2.0540252381125473E-48</v>
      </c>
      <c r="AD142" s="40">
        <f>('Input-Output '!$H$23*W142*S142/Z142)/2</f>
        <v>4.302469418323194E-12</v>
      </c>
      <c r="AE142" s="40">
        <f>(1-D142)*('Input-Output '!$H$23*W142*T142/Z142)/2</f>
        <v>1.499285908957853E-13</v>
      </c>
      <c r="AF142" s="40">
        <f>-(1-D142)*('Input-Output '!$H$23*W142*U142/Z142)/2</f>
        <v>1.4955464175851692E-4</v>
      </c>
      <c r="AG142" s="40">
        <f>-(1-D142)*(1-E142)*('Input-Output '!$H$23*W142*V142/Z142)</f>
        <v>1.9928733123996372E-48</v>
      </c>
      <c r="AH142" s="79"/>
      <c r="AI142" s="79">
        <f t="shared" si="42"/>
        <v>-6.8202732712431224E-13</v>
      </c>
      <c r="AJ142" s="79">
        <f t="shared" si="43"/>
        <v>-8.9004964893895136E-48</v>
      </c>
      <c r="AK142" s="79">
        <f t="shared" si="44"/>
        <v>8.2173068419724461E-12</v>
      </c>
      <c r="AL142" s="79">
        <f t="shared" si="45"/>
        <v>2.8602980930465288E-13</v>
      </c>
      <c r="AM142" s="79">
        <f t="shared" si="46"/>
        <v>2.425629100378256E-4</v>
      </c>
      <c r="AN142" s="79">
        <f t="shared" si="47"/>
        <v>8.6326482853376827E-48</v>
      </c>
    </row>
    <row r="143" spans="1:40" x14ac:dyDescent="0.3">
      <c r="A143" s="40">
        <v>83</v>
      </c>
      <c r="B143" s="40">
        <f t="shared" si="49"/>
        <v>83</v>
      </c>
      <c r="C143" s="76">
        <f t="shared" si="54"/>
        <v>0.21666666666666667</v>
      </c>
      <c r="D143" s="76">
        <f t="shared" si="54"/>
        <v>0.80378661260005879</v>
      </c>
      <c r="E143" s="76">
        <f t="shared" si="54"/>
        <v>0.56120483835258128</v>
      </c>
      <c r="F143" s="77">
        <f t="shared" si="28"/>
        <v>406100.82878294605</v>
      </c>
      <c r="G143" s="77">
        <f t="shared" si="29"/>
        <v>406100.82878294605</v>
      </c>
      <c r="H143" s="77">
        <f t="shared" si="30"/>
        <v>2014037.7450573663</v>
      </c>
      <c r="I143" s="77">
        <f t="shared" si="31"/>
        <v>2014037.7450573663</v>
      </c>
      <c r="J143" s="77">
        <f t="shared" si="32"/>
        <v>392709.482342934</v>
      </c>
      <c r="K143" s="77">
        <f t="shared" si="33"/>
        <v>392709.482342934</v>
      </c>
      <c r="L143" s="77">
        <f t="shared" si="34"/>
        <v>35663382.885555558</v>
      </c>
      <c r="M143" s="77">
        <f t="shared" si="35"/>
        <v>40792.534444444449</v>
      </c>
      <c r="N143" s="77">
        <f t="shared" si="36"/>
        <v>-10946.838866787621</v>
      </c>
      <c r="O143" s="77">
        <f t="shared" si="37"/>
        <v>383.46741930822935</v>
      </c>
      <c r="P143" s="77">
        <f t="shared" si="38"/>
        <v>560.71141160300999</v>
      </c>
      <c r="Q143" s="77">
        <f t="shared" si="39"/>
        <v>17130.641469919912</v>
      </c>
      <c r="R143" s="77"/>
      <c r="S143" s="76">
        <f>((4/(1+'Input-Output '!$H$25))*(1-C143*A143)*(D143*EXP(-3*C143*A143)-(E143^2*EXP(-(3*C143+4)*A143))))-((4/(1+'Input-Output '!$H$25))*(1+C143*A143)*(EXP(-C143*A143)-(D143*E143^2*EXP(-(C143+4)*A143))))+((6*'Input-Output '!$H$25*C143*A143/(1+'Input-Output '!$H$25))*(EXP(-C143*A143)+(D143*E143^2*EXP(-(C143+4)*A143))-(D143*EXP(-3*C143*A143))-(E143^2*EXP(-(3*C143+4)*A143))))-(E143*H143*EXP(-(3*C143+2)*A143))-(E143*I143*EXP(-(C143+2)*A143))</f>
        <v>1.3916396373758552E-6</v>
      </c>
      <c r="T143" s="78">
        <f t="shared" si="48"/>
        <v>2.4751693806031821E-7</v>
      </c>
      <c r="U143" s="78">
        <f t="shared" si="50"/>
        <v>-309.78131390394162</v>
      </c>
      <c r="V143" s="78">
        <f t="shared" si="40"/>
        <v>-1.3773922784300172E-42</v>
      </c>
      <c r="W143" s="76">
        <v>4.4856754229999997E-2</v>
      </c>
      <c r="X143" s="40">
        <f t="shared" si="53"/>
        <v>2.9397475750855348E-7</v>
      </c>
      <c r="Y143" s="40">
        <f t="shared" si="41"/>
        <v>-1.4191384663602079E-42</v>
      </c>
      <c r="Z143" s="78">
        <f t="shared" si="51"/>
        <v>-2007.7174677766311</v>
      </c>
      <c r="AA143" s="40"/>
      <c r="AB143" s="79">
        <f>-(1-D143)*('Input-Output '!$H$23*W143*X143/Z143)</f>
        <v>3.2390228764787173E-13</v>
      </c>
      <c r="AC143" s="79">
        <f>(1-D143)*(1-E143)*'Input-Output '!$H$23*W143*Y143/Z143</f>
        <v>6.8610498803952685E-49</v>
      </c>
      <c r="AD143" s="40">
        <f>('Input-Output '!$H$23*W143*S143/Z143)/2</f>
        <v>-3.9072583997386303E-12</v>
      </c>
      <c r="AE143" s="40">
        <f>(1-D143)*('Input-Output '!$H$23*W143*T143/Z143)/2</f>
        <v>-1.3635745998872195E-13</v>
      </c>
      <c r="AF143" s="40">
        <f>-(1-D143)*('Input-Output '!$H$23*W143*U143/Z143)/2</f>
        <v>-1.7065899993323524E-4</v>
      </c>
      <c r="AG143" s="40">
        <f>-(1-D143)*(1-E143)*('Input-Output '!$H$23*W143*V143/Z143)</f>
        <v>-6.6592213171543562E-49</v>
      </c>
      <c r="AH143" s="79"/>
      <c r="AI143" s="79">
        <f t="shared" si="42"/>
        <v>-1.6505085931512925E-14</v>
      </c>
      <c r="AJ143" s="79">
        <f t="shared" si="43"/>
        <v>-6.8396012503651023E-49</v>
      </c>
      <c r="AK143" s="79">
        <f t="shared" si="44"/>
        <v>1.9760550929228187E-13</v>
      </c>
      <c r="AL143" s="79">
        <f t="shared" si="45"/>
        <v>6.7855654535316707E-15</v>
      </c>
      <c r="AM143" s="79">
        <f t="shared" si="46"/>
        <v>-1.0552179087359163E-5</v>
      </c>
      <c r="AN143" s="79">
        <f t="shared" si="47"/>
        <v>6.6347559034210077E-49</v>
      </c>
    </row>
    <row r="144" spans="1:40" x14ac:dyDescent="0.3">
      <c r="A144" s="40">
        <v>84</v>
      </c>
      <c r="B144" s="40">
        <f t="shared" si="49"/>
        <v>84</v>
      </c>
      <c r="C144" s="76">
        <f t="shared" si="54"/>
        <v>0.21666666666666667</v>
      </c>
      <c r="D144" s="76">
        <f t="shared" si="54"/>
        <v>0.80378661260005879</v>
      </c>
      <c r="E144" s="76">
        <f t="shared" si="54"/>
        <v>0.56120483835258128</v>
      </c>
      <c r="F144" s="77">
        <f t="shared" si="28"/>
        <v>420864.34529173176</v>
      </c>
      <c r="G144" s="77">
        <f t="shared" si="29"/>
        <v>420864.34529173176</v>
      </c>
      <c r="H144" s="77">
        <f t="shared" si="30"/>
        <v>2087527.1839804756</v>
      </c>
      <c r="I144" s="77">
        <f t="shared" si="31"/>
        <v>2087527.1839804756</v>
      </c>
      <c r="J144" s="77">
        <f t="shared" si="32"/>
        <v>407136.11742420431</v>
      </c>
      <c r="K144" s="77">
        <f t="shared" si="33"/>
        <v>407136.11742420431</v>
      </c>
      <c r="L144" s="77">
        <f t="shared" si="34"/>
        <v>37412991.600000009</v>
      </c>
      <c r="M144" s="77">
        <f t="shared" si="35"/>
        <v>41781.360000000001</v>
      </c>
      <c r="N144" s="77">
        <f t="shared" si="36"/>
        <v>-11217.257198891457</v>
      </c>
      <c r="O144" s="77">
        <f t="shared" si="37"/>
        <v>388.09808207487418</v>
      </c>
      <c r="P144" s="77">
        <f t="shared" si="38"/>
        <v>567.47754415633892</v>
      </c>
      <c r="Q144" s="77">
        <f t="shared" si="39"/>
        <v>17539.473170135261</v>
      </c>
      <c r="R144" s="77"/>
      <c r="S144" s="76">
        <f>((4/(1+'Input-Output '!$H$25))*(1-C144*A144)*(D144*EXP(-3*C144*A144)-(E144^2*EXP(-(3*C144+4)*A144))))-((4/(1+'Input-Output '!$H$25))*(1+C144*A144)*(EXP(-C144*A144)-(D144*E144^2*EXP(-(C144+4)*A144))))+((6*'Input-Output '!$H$25*C144*A144/(1+'Input-Output '!$H$25))*(EXP(-C144*A144)+(D144*E144^2*EXP(-(C144+4)*A144))-(D144*EXP(-3*C144*A144))-(E144^2*EXP(-(3*C144+4)*A144))))-(E144*H144*EXP(-(3*C144+2)*A144))-(E144*I144*EXP(-(C144+2)*A144))</f>
        <v>1.1341054117522408E-6</v>
      </c>
      <c r="T144" s="78">
        <f t="shared" si="48"/>
        <v>2.0200189512916588E-7</v>
      </c>
      <c r="U144" s="78">
        <f t="shared" si="50"/>
        <v>-317.17440665418553</v>
      </c>
      <c r="V144" s="78">
        <f t="shared" si="40"/>
        <v>-4.130205598259268E-43</v>
      </c>
      <c r="W144" s="76">
        <v>8.7010855169999998E-2</v>
      </c>
      <c r="X144" s="40">
        <f t="shared" si="53"/>
        <v>2.39409653486419E-7</v>
      </c>
      <c r="Y144" s="40">
        <f t="shared" si="41"/>
        <v>-4.2538644485065515E-43</v>
      </c>
      <c r="Z144" s="78">
        <f t="shared" si="51"/>
        <v>-2056.4094942241045</v>
      </c>
      <c r="AA144" s="40"/>
      <c r="AB144" s="79">
        <f>-(1-D144)*('Input-Output '!$H$23*W144*X144/Z144)</f>
        <v>4.995560482141955E-13</v>
      </c>
      <c r="AC144" s="79">
        <f>(1-D144)*(1-E144)*'Input-Output '!$H$23*W144*Y144/Z144</f>
        <v>3.8948258192989911E-49</v>
      </c>
      <c r="AD144" s="40">
        <f>('Input-Output '!$H$23*W144*S144/Z144)/2</f>
        <v>-6.0302782943616912E-12</v>
      </c>
      <c r="AE144" s="40">
        <f>(1-D144)*('Input-Output '!$H$23*W144*T144/Z144)/2</f>
        <v>-2.1075020784036353E-13</v>
      </c>
      <c r="AF144" s="40">
        <f>-(1-D144)*('Input-Output '!$H$23*W144*U144/Z144)/2</f>
        <v>-3.3091061883984418E-4</v>
      </c>
      <c r="AG144" s="40">
        <f>-(1-D144)*(1-E144)*('Input-Output '!$H$23*W144*V144/Z144)</f>
        <v>-3.7816041385054158E-49</v>
      </c>
      <c r="AH144" s="79"/>
      <c r="AI144" s="79">
        <f t="shared" si="42"/>
        <v>4.1172916793103362E-13</v>
      </c>
      <c r="AJ144" s="79">
        <f t="shared" si="43"/>
        <v>5.3779378498471298E-49</v>
      </c>
      <c r="AK144" s="79">
        <f t="shared" si="44"/>
        <v>-4.9687683470501607E-12</v>
      </c>
      <c r="AL144" s="79">
        <f t="shared" si="45"/>
        <v>-1.7355383391454274E-13</v>
      </c>
      <c r="AM144" s="79">
        <f t="shared" si="46"/>
        <v>-2.5078480938653971E-4</v>
      </c>
      <c r="AN144" s="79">
        <f t="shared" si="47"/>
        <v>-5.220412727829886E-49</v>
      </c>
    </row>
    <row r="145" spans="1:40" x14ac:dyDescent="0.3">
      <c r="A145" s="40">
        <v>85</v>
      </c>
      <c r="B145" s="40">
        <f t="shared" si="49"/>
        <v>85</v>
      </c>
      <c r="C145" s="76">
        <f t="shared" si="54"/>
        <v>0.21666666666666667</v>
      </c>
      <c r="D145" s="76">
        <f t="shared" si="54"/>
        <v>0.80378661260005879</v>
      </c>
      <c r="E145" s="76">
        <f t="shared" si="54"/>
        <v>0.56120483835258128</v>
      </c>
      <c r="F145" s="77">
        <f t="shared" si="28"/>
        <v>435981.30392818153</v>
      </c>
      <c r="G145" s="77">
        <f t="shared" si="29"/>
        <v>435981.30392818153</v>
      </c>
      <c r="H145" s="77">
        <f t="shared" si="30"/>
        <v>2162782.9860144136</v>
      </c>
      <c r="I145" s="77">
        <f t="shared" si="31"/>
        <v>2162782.9860144136</v>
      </c>
      <c r="J145" s="77">
        <f t="shared" si="32"/>
        <v>421912.0149427533</v>
      </c>
      <c r="K145" s="77">
        <f t="shared" si="33"/>
        <v>421912.0149427533</v>
      </c>
      <c r="L145" s="77">
        <f t="shared" si="34"/>
        <v>39226204.80555556</v>
      </c>
      <c r="M145" s="77">
        <f t="shared" si="35"/>
        <v>42782.027777777781</v>
      </c>
      <c r="N145" s="77">
        <f t="shared" si="36"/>
        <v>-11490.974085294823</v>
      </c>
      <c r="O145" s="77">
        <f t="shared" si="37"/>
        <v>392.72874484151913</v>
      </c>
      <c r="P145" s="77">
        <f t="shared" si="38"/>
        <v>574.24367670966797</v>
      </c>
      <c r="Q145" s="77">
        <f t="shared" si="39"/>
        <v>17953.124581210519</v>
      </c>
      <c r="R145" s="77"/>
      <c r="S145" s="76">
        <f>((4/(1+'Input-Output '!$H$25))*(1-C145*A145)*(D145*EXP(-3*C145*A145)-(E145^2*EXP(-(3*C145+4)*A145))))-((4/(1+'Input-Output '!$H$25))*(1+C145*A145)*(EXP(-C145*A145)-(D145*E145^2*EXP(-(C145+4)*A145))))+((6*'Input-Output '!$H$25*C145*A145/(1+'Input-Output '!$H$25))*(EXP(-C145*A145)+(D145*E145^2*EXP(-(C145+4)*A145))-(D145*EXP(-3*C145*A145))-(E145^2*EXP(-(3*C145+4)*A145))))-(E145*H145*EXP(-(3*C145+2)*A145))-(E145*I145*EXP(-(C145+2)*A145))</f>
        <v>9.240978699994242E-7</v>
      </c>
      <c r="T145" s="78">
        <f t="shared" si="48"/>
        <v>1.6482696871952777E-7</v>
      </c>
      <c r="U145" s="78">
        <f t="shared" si="50"/>
        <v>-324.6546564653861</v>
      </c>
      <c r="V145" s="78">
        <f t="shared" si="40"/>
        <v>-1.2382879935483468E-43</v>
      </c>
      <c r="W145" s="76">
        <v>4.9151460330000001E-2</v>
      </c>
      <c r="X145" s="40">
        <f t="shared" si="53"/>
        <v>1.9494763305406087E-7</v>
      </c>
      <c r="Y145" s="40">
        <f t="shared" si="41"/>
        <v>-1.2749177123386019E-43</v>
      </c>
      <c r="Z145" s="78">
        <f t="shared" si="51"/>
        <v>-2105.6846587128657</v>
      </c>
      <c r="AA145" s="40"/>
      <c r="AB145" s="79">
        <f>-(1-D145)*('Input-Output '!$H$23*W145*X145/Z145)</f>
        <v>2.2440874954394117E-13</v>
      </c>
      <c r="AC145" s="79">
        <f>(1-D145)*(1-E145)*'Input-Output '!$H$23*W145*Y145/Z145</f>
        <v>6.43970249666007E-50</v>
      </c>
      <c r="AD145" s="40">
        <f>('Input-Output '!$H$23*W145*S145/Z145)/2</f>
        <v>-2.7106981369235588E-12</v>
      </c>
      <c r="AE145" s="40">
        <f>(1-D145)*('Input-Output '!$H$23*W145*T145/Z145)/2</f>
        <v>-9.4868076523940735E-14</v>
      </c>
      <c r="AF145" s="40">
        <f>-(1-D145)*('Input-Output '!$H$23*W145*U145/Z145)/2</f>
        <v>-1.8685875881040216E-4</v>
      </c>
      <c r="AG145" s="40">
        <f>-(1-D145)*(1-E145)*('Input-Output '!$H$23*W145*V145/Z145)</f>
        <v>-6.2546831112811681E-50</v>
      </c>
      <c r="AH145" s="79"/>
      <c r="AI145" s="79">
        <f t="shared" si="42"/>
        <v>3.6198239887906835E-13</v>
      </c>
      <c r="AJ145" s="79">
        <f t="shared" si="43"/>
        <v>2.2693980344824992E-49</v>
      </c>
      <c r="AK145" s="79">
        <f t="shared" si="44"/>
        <v>-4.3704882156426252E-12</v>
      </c>
      <c r="AL145" s="79">
        <f t="shared" si="45"/>
        <v>-1.5280914218215215E-13</v>
      </c>
      <c r="AM145" s="79">
        <f t="shared" si="46"/>
        <v>-2.5888468882512316E-4</v>
      </c>
      <c r="AN145" s="79">
        <f t="shared" si="47"/>
        <v>-2.2035362248167662E-49</v>
      </c>
    </row>
    <row r="146" spans="1:40" x14ac:dyDescent="0.3">
      <c r="A146" s="40">
        <v>86</v>
      </c>
      <c r="B146" s="40">
        <f t="shared" si="49"/>
        <v>86</v>
      </c>
      <c r="C146" s="76">
        <f t="shared" si="54"/>
        <v>0.21666666666666667</v>
      </c>
      <c r="D146" s="76">
        <f t="shared" si="54"/>
        <v>0.80378661260005879</v>
      </c>
      <c r="E146" s="76">
        <f t="shared" si="54"/>
        <v>0.56120483835258128</v>
      </c>
      <c r="F146" s="77">
        <f t="shared" si="28"/>
        <v>451455.88438268116</v>
      </c>
      <c r="G146" s="77">
        <f t="shared" si="29"/>
        <v>451455.88438268116</v>
      </c>
      <c r="H146" s="77">
        <f t="shared" si="30"/>
        <v>2239826.1287454497</v>
      </c>
      <c r="I146" s="77">
        <f t="shared" si="31"/>
        <v>2239826.1287454497</v>
      </c>
      <c r="J146" s="77">
        <f t="shared" si="32"/>
        <v>437041.35458896647</v>
      </c>
      <c r="K146" s="77">
        <f t="shared" si="33"/>
        <v>437041.35458896647</v>
      </c>
      <c r="L146" s="77">
        <f t="shared" si="34"/>
        <v>41104545.755555563</v>
      </c>
      <c r="M146" s="77">
        <f t="shared" si="35"/>
        <v>43794.537777777783</v>
      </c>
      <c r="N146" s="77">
        <f t="shared" si="36"/>
        <v>-11767.989525997715</v>
      </c>
      <c r="O146" s="77">
        <f t="shared" si="37"/>
        <v>397.35940760816396</v>
      </c>
      <c r="P146" s="77">
        <f t="shared" si="38"/>
        <v>581.00980926299701</v>
      </c>
      <c r="Q146" s="77">
        <f t="shared" si="39"/>
        <v>18371.595703145678</v>
      </c>
      <c r="R146" s="77"/>
      <c r="S146" s="76">
        <f>((4/(1+'Input-Output '!$H$25))*(1-C146*A146)*(D146*EXP(-3*C146*A146)-(E146^2*EXP(-(3*C146+4)*A146))))-((4/(1+'Input-Output '!$H$25))*(1+C146*A146)*(EXP(-C146*A146)-(D146*E146^2*EXP(-(C146+4)*A146))))+((6*'Input-Output '!$H$25*C146*A146/(1+'Input-Output '!$H$25))*(EXP(-C146*A146)+(D146*E146^2*EXP(-(C146+4)*A146))-(D146*EXP(-3*C146*A146))-(E146^2*EXP(-(3*C146+4)*A146))))-(E146*H146*EXP(-(3*C146+2)*A146))-(E146*I146*EXP(-(C146+2)*A146))</f>
        <v>7.5287328649566049E-7</v>
      </c>
      <c r="T146" s="78">
        <f t="shared" si="48"/>
        <v>1.3447001235331073E-7</v>
      </c>
      <c r="U146" s="78">
        <f t="shared" si="50"/>
        <v>-332.22206333754309</v>
      </c>
      <c r="V146" s="78">
        <f t="shared" si="40"/>
        <v>-3.7120100585798758E-44</v>
      </c>
      <c r="W146" s="76">
        <v>-3.3185261069999999E-2</v>
      </c>
      <c r="X146" s="40">
        <f t="shared" si="53"/>
        <v>1.5872312079378763E-7</v>
      </c>
      <c r="Y146" s="40">
        <f t="shared" si="41"/>
        <v>-3.8205131132314472E-44</v>
      </c>
      <c r="Z146" s="78">
        <f t="shared" si="51"/>
        <v>-2155.5429612429139</v>
      </c>
      <c r="AA146" s="40"/>
      <c r="AB146" s="79">
        <f>-(1-D146)*('Input-Output '!$H$23*W146*X146/Z146)</f>
        <v>-1.2050566844943491E-13</v>
      </c>
      <c r="AC146" s="79">
        <f>(1-D146)*(1-E146)*'Input-Output '!$H$23*W146*Y146/Z146</f>
        <v>-1.2727725698243933E-50</v>
      </c>
      <c r="AD146" s="40">
        <f>('Input-Output '!$H$23*W146*S146/Z146)/2</f>
        <v>1.4565672430499967E-12</v>
      </c>
      <c r="AE146" s="40">
        <f>(1-D146)*('Input-Output '!$H$23*W146*T146/Z146)/2</f>
        <v>5.1046119317714783E-14</v>
      </c>
      <c r="AF146" s="40">
        <f>-(1-D146)*('Input-Output '!$H$23*W146*U146/Z146)/2</f>
        <v>1.2611471352101867E-4</v>
      </c>
      <c r="AG146" s="40">
        <f>-(1-D146)*(1-E146)*('Input-Output '!$H$23*W146*V146/Z146)</f>
        <v>1.2366256681884843E-50</v>
      </c>
      <c r="AH146" s="79"/>
      <c r="AI146" s="79">
        <f t="shared" si="42"/>
        <v>5.1951540547253127E-14</v>
      </c>
      <c r="AJ146" s="79">
        <f t="shared" si="43"/>
        <v>2.5834649634178382E-50</v>
      </c>
      <c r="AK146" s="79">
        <f t="shared" si="44"/>
        <v>-6.2706544693678103E-13</v>
      </c>
      <c r="AL146" s="79">
        <f t="shared" si="45"/>
        <v>-2.1910978603112976E-14</v>
      </c>
      <c r="AM146" s="79">
        <f t="shared" si="46"/>
        <v>-3.0372022644691745E-5</v>
      </c>
      <c r="AN146" s="79">
        <f t="shared" si="47"/>
        <v>-2.5090287215463418E-50</v>
      </c>
    </row>
    <row r="147" spans="1:40" x14ac:dyDescent="0.3">
      <c r="A147" s="40">
        <v>87</v>
      </c>
      <c r="B147" s="40">
        <f t="shared" si="49"/>
        <v>87</v>
      </c>
      <c r="C147" s="76">
        <f t="shared" si="54"/>
        <v>0.21666666666666667</v>
      </c>
      <c r="D147" s="76">
        <f t="shared" si="54"/>
        <v>0.80378661260005879</v>
      </c>
      <c r="E147" s="76">
        <f t="shared" si="54"/>
        <v>0.56120483835258128</v>
      </c>
      <c r="F147" s="77">
        <f t="shared" si="28"/>
        <v>467292.26634561602</v>
      </c>
      <c r="G147" s="77">
        <f t="shared" si="29"/>
        <v>467292.26634561602</v>
      </c>
      <c r="H147" s="77">
        <f t="shared" si="30"/>
        <v>2318677.5897598527</v>
      </c>
      <c r="I147" s="77">
        <f t="shared" si="31"/>
        <v>2318677.5897598527</v>
      </c>
      <c r="J147" s="77">
        <f t="shared" si="32"/>
        <v>452528.3160532295</v>
      </c>
      <c r="K147" s="77">
        <f t="shared" si="33"/>
        <v>452528.3160532295</v>
      </c>
      <c r="L147" s="77">
        <f t="shared" si="34"/>
        <v>43049555.730000004</v>
      </c>
      <c r="M147" s="77">
        <f t="shared" si="35"/>
        <v>44818.89</v>
      </c>
      <c r="N147" s="77">
        <f t="shared" si="36"/>
        <v>-12048.303521000134</v>
      </c>
      <c r="O147" s="77">
        <f t="shared" si="37"/>
        <v>401.99007037480885</v>
      </c>
      <c r="P147" s="77">
        <f t="shared" si="38"/>
        <v>587.77594181632594</v>
      </c>
      <c r="Q147" s="77">
        <f t="shared" si="39"/>
        <v>18794.886535940743</v>
      </c>
      <c r="R147" s="77"/>
      <c r="S147" s="76">
        <f>((4/(1+'Input-Output '!$H$25))*(1-C147*A147)*(D147*EXP(-3*C147*A147)-(E147^2*EXP(-(3*C147+4)*A147))))-((4/(1+'Input-Output '!$H$25))*(1+C147*A147)*(EXP(-C147*A147)-(D147*E147^2*EXP(-(C147+4)*A147))))+((6*'Input-Output '!$H$25*C147*A147/(1+'Input-Output '!$H$25))*(EXP(-C147*A147)+(D147*E147^2*EXP(-(C147+4)*A147))-(D147*EXP(-3*C147*A147))-(E147^2*EXP(-(3*C147+4)*A147))))-(E147*H147*EXP(-(3*C147+2)*A147))-(E147*I147*EXP(-(C147+2)*A147))</f>
        <v>6.132909924228874E-7</v>
      </c>
      <c r="T147" s="78">
        <f t="shared" si="48"/>
        <v>1.0968542474141098E-7</v>
      </c>
      <c r="U147" s="78">
        <f t="shared" si="50"/>
        <v>-339.87662727065674</v>
      </c>
      <c r="V147" s="78">
        <f t="shared" si="40"/>
        <v>-1.1125911252714234E-44</v>
      </c>
      <c r="W147" s="76">
        <v>-8.4239461530000004E-2</v>
      </c>
      <c r="X147" s="40">
        <f t="shared" si="53"/>
        <v>1.2921398700991146E-7</v>
      </c>
      <c r="Y147" s="40">
        <f t="shared" si="41"/>
        <v>-1.1447314562855234E-44</v>
      </c>
      <c r="Z147" s="78">
        <f t="shared" si="51"/>
        <v>-2205.9844018142485</v>
      </c>
      <c r="AA147" s="40"/>
      <c r="AB147" s="79">
        <f>-(1-D147)*('Input-Output '!$H$23*W147*X147/Z147)</f>
        <v>-2.4333321748836758E-13</v>
      </c>
      <c r="AC147" s="79">
        <f>(1-D147)*(1-E147)*'Input-Output '!$H$23*W147*Y147/Z147</f>
        <v>-9.4592633953494301E-51</v>
      </c>
      <c r="AD147" s="40">
        <f>('Input-Output '!$H$23*W147*S147/Z147)/2</f>
        <v>2.9430648136037305E-12</v>
      </c>
      <c r="AE147" s="40">
        <f>(1-D147)*('Input-Output '!$H$23*W147*T147/Z147)/2</f>
        <v>1.0327870817831218E-13</v>
      </c>
      <c r="AF147" s="40">
        <f>-(1-D147)*('Input-Output '!$H$23*W147*U147/Z147)/2</f>
        <v>3.2002446165723433E-4</v>
      </c>
      <c r="AG147" s="40">
        <f>-(1-D147)*(1-E147)*('Input-Output '!$H$23*W147*V147/Z147)</f>
        <v>9.1936780871037747E-51</v>
      </c>
      <c r="AH147" s="79"/>
      <c r="AI147" s="79">
        <f t="shared" si="42"/>
        <v>-1.8191944296890126E-13</v>
      </c>
      <c r="AJ147" s="79">
        <f t="shared" si="43"/>
        <v>-1.1093494546796682E-50</v>
      </c>
      <c r="AK147" s="79">
        <f t="shared" si="44"/>
        <v>2.1998160283268638E-12</v>
      </c>
      <c r="AL147" s="79">
        <f t="shared" si="45"/>
        <v>7.7162413748013483E-14</v>
      </c>
      <c r="AM147" s="79">
        <f t="shared" si="46"/>
        <v>2.230695875891265E-4</v>
      </c>
      <c r="AN147" s="79">
        <f t="shared" si="47"/>
        <v>1.0779967384494309E-50</v>
      </c>
    </row>
    <row r="148" spans="1:40" x14ac:dyDescent="0.3">
      <c r="A148" s="40">
        <v>88</v>
      </c>
      <c r="B148" s="40">
        <f t="shared" si="49"/>
        <v>88</v>
      </c>
      <c r="C148" s="76">
        <f t="shared" si="54"/>
        <v>0.21666666666666667</v>
      </c>
      <c r="D148" s="76">
        <f t="shared" si="54"/>
        <v>0.80378661260005879</v>
      </c>
      <c r="E148" s="76">
        <f t="shared" si="54"/>
        <v>0.56120483835258128</v>
      </c>
      <c r="F148" s="77">
        <f t="shared" si="28"/>
        <v>483494.62950737175</v>
      </c>
      <c r="G148" s="77">
        <f t="shared" si="29"/>
        <v>483494.62950737175</v>
      </c>
      <c r="H148" s="77">
        <f t="shared" si="30"/>
        <v>2399358.3466438917</v>
      </c>
      <c r="I148" s="77">
        <f t="shared" si="31"/>
        <v>2399358.3466438917</v>
      </c>
      <c r="J148" s="77">
        <f t="shared" si="32"/>
        <v>468377.0790259277</v>
      </c>
      <c r="K148" s="77">
        <f t="shared" si="33"/>
        <v>468377.0790259277</v>
      </c>
      <c r="L148" s="77">
        <f t="shared" si="34"/>
        <v>45062794.035555564</v>
      </c>
      <c r="M148" s="77">
        <f t="shared" si="35"/>
        <v>45855.084444444445</v>
      </c>
      <c r="N148" s="77">
        <f t="shared" si="36"/>
        <v>-12331.916070302081</v>
      </c>
      <c r="O148" s="77">
        <f t="shared" si="37"/>
        <v>406.62073314145368</v>
      </c>
      <c r="P148" s="77">
        <f t="shared" si="38"/>
        <v>594.54207436965487</v>
      </c>
      <c r="Q148" s="77">
        <f t="shared" si="39"/>
        <v>19222.997079595712</v>
      </c>
      <c r="R148" s="77"/>
      <c r="S148" s="76">
        <f>((4/(1+'Input-Output '!$H$25))*(1-C148*A148)*(D148*EXP(-3*C148*A148)-(E148^2*EXP(-(3*C148+4)*A148))))-((4/(1+'Input-Output '!$H$25))*(1+C148*A148)*(EXP(-C148*A148)-(D148*E148^2*EXP(-(C148+4)*A148))))+((6*'Input-Output '!$H$25*C148*A148/(1+'Input-Output '!$H$25))*(EXP(-C148*A148)+(D148*E148^2*EXP(-(C148+4)*A148))-(D148*EXP(-3*C148*A148))-(E148^2*EXP(-(3*C148+4)*A148))))-(E148*H148*EXP(-(3*C148+2)*A148))-(E148*I148*EXP(-(C148+2)*A148))</f>
        <v>4.995206236779081E-7</v>
      </c>
      <c r="T148" s="78">
        <f t="shared" si="48"/>
        <v>8.9454168798316855E-8</v>
      </c>
      <c r="U148" s="78">
        <f t="shared" si="50"/>
        <v>-347.61834826472682</v>
      </c>
      <c r="V148" s="78">
        <f t="shared" si="40"/>
        <v>-3.3342827453653385E-45</v>
      </c>
      <c r="W148" s="76">
        <v>-5.7711850289999998E-2</v>
      </c>
      <c r="X148" s="40">
        <f t="shared" si="53"/>
        <v>1.05178534407396E-7</v>
      </c>
      <c r="Y148" s="40">
        <f t="shared" si="41"/>
        <v>-3.4294875191860496E-45</v>
      </c>
      <c r="Z148" s="78">
        <f t="shared" si="51"/>
        <v>-2257.0089804268709</v>
      </c>
      <c r="AA148" s="40"/>
      <c r="AB148" s="79">
        <f>-(1-D148)*('Input-Output '!$H$23*W148*X148/Z148)</f>
        <v>-1.3262871221598884E-13</v>
      </c>
      <c r="AC148" s="79">
        <f>(1-D148)*(1-E148)*'Input-Output '!$H$23*W148*Y148/Z148</f>
        <v>-1.8975861188080005E-51</v>
      </c>
      <c r="AD148" s="40">
        <f>('Input-Output '!$H$23*W148*S148/Z148)/2</f>
        <v>1.6051115889919175E-12</v>
      </c>
      <c r="AE148" s="40">
        <f>(1-D148)*('Input-Output '!$H$23*W148*T148/Z148)/2</f>
        <v>5.6400249713111531E-14</v>
      </c>
      <c r="AF148" s="40">
        <f>-(1-D148)*('Input-Output '!$H$23*W148*U148/Z148)/2</f>
        <v>2.1917102255114644E-4</v>
      </c>
      <c r="AG148" s="40">
        <f>-(1-D148)*(1-E148)*('Input-Output '!$H$23*W148*V148/Z148)</f>
        <v>1.8449079106979696E-51</v>
      </c>
      <c r="AH148" s="79"/>
      <c r="AI148" s="79">
        <f t="shared" si="42"/>
        <v>-1.8798096485217821E-13</v>
      </c>
      <c r="AJ148" s="79">
        <f t="shared" si="43"/>
        <v>-5.678424757078715E-51</v>
      </c>
      <c r="AK148" s="79">
        <f t="shared" si="44"/>
        <v>2.274088201297824E-12</v>
      </c>
      <c r="AL148" s="79">
        <f t="shared" si="45"/>
        <v>7.9839478945711857E-14</v>
      </c>
      <c r="AM148" s="79">
        <f t="shared" si="46"/>
        <v>2.6959774210419038E-4</v>
      </c>
      <c r="AN148" s="79">
        <f t="shared" si="47"/>
        <v>5.5192929989008726E-51</v>
      </c>
    </row>
    <row r="149" spans="1:40" x14ac:dyDescent="0.3">
      <c r="A149" s="40">
        <v>89</v>
      </c>
      <c r="B149" s="40">
        <f t="shared" si="49"/>
        <v>89</v>
      </c>
      <c r="C149" s="76">
        <f t="shared" si="54"/>
        <v>0.21666666666666667</v>
      </c>
      <c r="D149" s="76">
        <f t="shared" si="54"/>
        <v>0.80378661260005879</v>
      </c>
      <c r="E149" s="76">
        <f t="shared" si="54"/>
        <v>0.56120483835258128</v>
      </c>
      <c r="F149" s="77">
        <f t="shared" si="28"/>
        <v>500067.1535583337</v>
      </c>
      <c r="G149" s="77">
        <f t="shared" si="29"/>
        <v>500067.1535583337</v>
      </c>
      <c r="H149" s="77">
        <f t="shared" si="30"/>
        <v>2481889.3769838354</v>
      </c>
      <c r="I149" s="77">
        <f t="shared" si="31"/>
        <v>2481889.3769838354</v>
      </c>
      <c r="J149" s="77">
        <f t="shared" si="32"/>
        <v>484591.82319744671</v>
      </c>
      <c r="K149" s="77">
        <f t="shared" si="33"/>
        <v>484591.82319744671</v>
      </c>
      <c r="L149" s="77">
        <f t="shared" si="34"/>
        <v>47145838.005555555</v>
      </c>
      <c r="M149" s="77">
        <f t="shared" si="35"/>
        <v>46903.121111111119</v>
      </c>
      <c r="N149" s="77">
        <f t="shared" si="36"/>
        <v>-12618.827173903557</v>
      </c>
      <c r="O149" s="77">
        <f t="shared" si="37"/>
        <v>411.25139590809863</v>
      </c>
      <c r="P149" s="77">
        <f t="shared" si="38"/>
        <v>601.30820692298391</v>
      </c>
      <c r="Q149" s="77">
        <f t="shared" si="39"/>
        <v>19655.927334110591</v>
      </c>
      <c r="R149" s="77"/>
      <c r="S149" s="76">
        <f>((4/(1+'Input-Output '!$H$25))*(1-C149*A149)*(D149*EXP(-3*C149*A149)-(E149^2*EXP(-(3*C149+4)*A149))))-((4/(1+'Input-Output '!$H$25))*(1+C149*A149)*(EXP(-C149*A149)-(D149*E149^2*EXP(-(C149+4)*A149))))+((6*'Input-Output '!$H$25*C149*A149/(1+'Input-Output '!$H$25))*(EXP(-C149*A149)+(D149*E149^2*EXP(-(C149+4)*A149))-(D149*EXP(-3*C149*A149))-(E149^2*EXP(-(3*C149+4)*A149))))-(E149*H149*EXP(-(3*C149+2)*A149))-(E149*I149*EXP(-(C149+2)*A149))</f>
        <v>4.068025936712456E-7</v>
      </c>
      <c r="T149" s="78">
        <f t="shared" si="48"/>
        <v>7.2942769164227594E-8</v>
      </c>
      <c r="U149" s="78">
        <f t="shared" si="50"/>
        <v>-355.44722631975355</v>
      </c>
      <c r="V149" s="78">
        <f t="shared" si="40"/>
        <v>-9.9910473647961118E-46</v>
      </c>
      <c r="W149" s="76">
        <v>2.1270530919999999E-2</v>
      </c>
      <c r="X149" s="40">
        <f t="shared" si="53"/>
        <v>8.5604001998905485E-8</v>
      </c>
      <c r="Y149" s="40">
        <f t="shared" si="41"/>
        <v>-1.0273059051429843E-45</v>
      </c>
      <c r="Z149" s="78">
        <f t="shared" si="51"/>
        <v>-2308.6166970807808</v>
      </c>
      <c r="AA149" s="40"/>
      <c r="AB149" s="79">
        <f>-(1-D149)*('Input-Output '!$H$23*W149*X149/Z149)</f>
        <v>3.8895494105106559E-14</v>
      </c>
      <c r="AC149" s="79">
        <f>(1-D149)*(1-E149)*'Input-Output '!$H$23*W149*Y149/Z149</f>
        <v>2.0481739543710294E-52</v>
      </c>
      <c r="AD149" s="40">
        <f>('Input-Output '!$H$23*W149*S149/Z149)/2</f>
        <v>-4.7101019390408798E-13</v>
      </c>
      <c r="AE149" s="40">
        <f>(1-D149)*('Input-Output '!$H$23*W149*T149/Z149)/2</f>
        <v>-1.6571334177072924E-14</v>
      </c>
      <c r="AF149" s="40">
        <f>-(1-D149)*('Input-Output '!$H$23*W149*U149/Z149)/2</f>
        <v>-8.0751455382735603E-5</v>
      </c>
      <c r="AG149" s="40">
        <f>-(1-D149)*(1-E149)*('Input-Output '!$H$23*W149*V149/Z149)</f>
        <v>-1.9919483463510834E-52</v>
      </c>
      <c r="AH149" s="79"/>
      <c r="AI149" s="79">
        <f t="shared" si="42"/>
        <v>-4.6866609055441143E-14</v>
      </c>
      <c r="AJ149" s="79">
        <f t="shared" si="43"/>
        <v>-8.4638436168544876E-52</v>
      </c>
      <c r="AK149" s="79">
        <f t="shared" si="44"/>
        <v>5.6705069754391476E-13</v>
      </c>
      <c r="AL149" s="79">
        <f t="shared" si="45"/>
        <v>1.9914457768019304E-14</v>
      </c>
      <c r="AM149" s="79">
        <f t="shared" si="46"/>
        <v>6.9209783584205423E-5</v>
      </c>
      <c r="AN149" s="79">
        <f t="shared" si="47"/>
        <v>8.2285653803143071E-52</v>
      </c>
    </row>
    <row r="150" spans="1:40" x14ac:dyDescent="0.3">
      <c r="A150" s="40">
        <v>90</v>
      </c>
      <c r="B150" s="40">
        <f t="shared" si="49"/>
        <v>90</v>
      </c>
      <c r="C150" s="76">
        <f t="shared" si="54"/>
        <v>0.21666666666666667</v>
      </c>
      <c r="D150" s="76">
        <f t="shared" si="54"/>
        <v>0.80378661260005879</v>
      </c>
      <c r="E150" s="76">
        <f t="shared" si="54"/>
        <v>0.56120483835258128</v>
      </c>
      <c r="F150" s="77">
        <f t="shared" si="28"/>
        <v>517014.01818888751</v>
      </c>
      <c r="G150" s="77">
        <f t="shared" si="29"/>
        <v>517014.01818888751</v>
      </c>
      <c r="H150" s="77">
        <f t="shared" si="30"/>
        <v>2566291.6583659528</v>
      </c>
      <c r="I150" s="77">
        <f t="shared" si="31"/>
        <v>2566291.6583659528</v>
      </c>
      <c r="J150" s="77">
        <f t="shared" si="32"/>
        <v>501176.72825817211</v>
      </c>
      <c r="K150" s="77">
        <f t="shared" si="33"/>
        <v>501176.72825817211</v>
      </c>
      <c r="L150" s="77">
        <f t="shared" si="34"/>
        <v>49300283.000000007</v>
      </c>
      <c r="M150" s="77">
        <f t="shared" si="35"/>
        <v>47963</v>
      </c>
      <c r="N150" s="77">
        <f t="shared" si="36"/>
        <v>-12909.036831804562</v>
      </c>
      <c r="O150" s="77">
        <f t="shared" si="37"/>
        <v>415.8820586747434</v>
      </c>
      <c r="P150" s="77">
        <f t="shared" si="38"/>
        <v>608.07433947631284</v>
      </c>
      <c r="Q150" s="77">
        <f t="shared" si="39"/>
        <v>20093.677299485378</v>
      </c>
      <c r="R150" s="77"/>
      <c r="S150" s="76">
        <f>((4/(1+'Input-Output '!$H$25))*(1-C150*A150)*(D150*EXP(-3*C150*A150)-(E150^2*EXP(-(3*C150+4)*A150))))-((4/(1+'Input-Output '!$H$25))*(1+C150*A150)*(EXP(-C150*A150)-(D150*E150^2*EXP(-(C150+4)*A150))))+((6*'Input-Output '!$H$25*C150*A150/(1+'Input-Output '!$H$25))*(EXP(-C150*A150)+(D150*E150^2*EXP(-(C150+4)*A150))-(D150*EXP(-3*C150*A150))-(E150^2*EXP(-(3*C150+4)*A150))))-(E150*H150*EXP(-(3*C150+2)*A150))-(E150*I150*EXP(-(C150+2)*A150))</f>
        <v>3.3125216368546693E-7</v>
      </c>
      <c r="T150" s="78">
        <f t="shared" si="48"/>
        <v>5.9469686841163745E-8</v>
      </c>
      <c r="U150" s="78">
        <f t="shared" si="50"/>
        <v>-363.36326143573689</v>
      </c>
      <c r="V150" s="78">
        <f t="shared" si="40"/>
        <v>-2.9933858118591171E-46</v>
      </c>
      <c r="W150" s="76">
        <v>7.9925646710000006E-2</v>
      </c>
      <c r="X150" s="40">
        <f t="shared" si="53"/>
        <v>6.9664490299648955E-8</v>
      </c>
      <c r="Y150" s="40">
        <f t="shared" si="41"/>
        <v>-3.0769221600970457E-46</v>
      </c>
      <c r="Z150" s="78">
        <f t="shared" si="51"/>
        <v>-2360.8075517759771</v>
      </c>
      <c r="AA150" s="40"/>
      <c r="AB150" s="79">
        <f>-(1-D150)*('Input-Output '!$H$23*W150*X150/Z150)</f>
        <v>1.1630965400915019E-13</v>
      </c>
      <c r="AC150" s="79">
        <f>(1-D150)*(1-E150)*'Input-Output '!$H$23*W150*Y150/Z150</f>
        <v>2.2541491039265885E-52</v>
      </c>
      <c r="AD150" s="40">
        <f>('Input-Output '!$H$23*W150*S150/Z150)/2</f>
        <v>-1.4093030520845186E-12</v>
      </c>
      <c r="AE150" s="40">
        <f>(1-D150)*('Input-Output '!$H$23*W150*T150/Z150)/2</f>
        <v>-4.9644364516100699E-14</v>
      </c>
      <c r="AF150" s="40">
        <f>-(1-D150)*('Input-Output '!$H$23*W150*U150/Z150)/2</f>
        <v>-3.0332996793231337E-4</v>
      </c>
      <c r="AG150" s="40">
        <f>-(1-D150)*(1-E150)*('Input-Output '!$H$23*W150*V150/Z150)</f>
        <v>-2.1929504857204369E-52</v>
      </c>
      <c r="AH150" s="79"/>
      <c r="AI150" s="79">
        <f t="shared" si="42"/>
        <v>7.7602574057128369E-14</v>
      </c>
      <c r="AJ150" s="79">
        <f t="shared" si="43"/>
        <v>2.1511615291488087E-52</v>
      </c>
      <c r="AK150" s="79">
        <f t="shared" si="44"/>
        <v>-9.4015662299430328E-13</v>
      </c>
      <c r="AL150" s="79">
        <f t="shared" si="45"/>
        <v>-3.3107849346586808E-14</v>
      </c>
      <c r="AM150" s="79">
        <f t="shared" si="46"/>
        <v>-1.9204071165752448E-4</v>
      </c>
      <c r="AN150" s="79">
        <f t="shared" si="47"/>
        <v>-2.0924494160357604E-52</v>
      </c>
    </row>
    <row r="151" spans="1:40" x14ac:dyDescent="0.3">
      <c r="A151" s="40">
        <v>91</v>
      </c>
      <c r="B151" s="40">
        <f t="shared" si="49"/>
        <v>91</v>
      </c>
      <c r="C151" s="76">
        <f t="shared" si="54"/>
        <v>0.21666666666666667</v>
      </c>
      <c r="D151" s="76">
        <f t="shared" si="54"/>
        <v>0.80378661260005879</v>
      </c>
      <c r="E151" s="76">
        <f t="shared" si="54"/>
        <v>0.56120483835258128</v>
      </c>
      <c r="F151" s="77">
        <f t="shared" si="28"/>
        <v>534339.40308941866</v>
      </c>
      <c r="G151" s="77">
        <f t="shared" si="29"/>
        <v>534339.40308941866</v>
      </c>
      <c r="H151" s="77">
        <f t="shared" si="30"/>
        <v>2652586.1683765138</v>
      </c>
      <c r="I151" s="77">
        <f t="shared" si="31"/>
        <v>2652586.1683765138</v>
      </c>
      <c r="J151" s="77">
        <f t="shared" si="32"/>
        <v>518135.97389848932</v>
      </c>
      <c r="K151" s="77">
        <f t="shared" si="33"/>
        <v>518135.97389848932</v>
      </c>
      <c r="L151" s="77">
        <f t="shared" si="34"/>
        <v>51527742.405555561</v>
      </c>
      <c r="M151" s="77">
        <f t="shared" si="35"/>
        <v>49034.721111111117</v>
      </c>
      <c r="N151" s="77">
        <f t="shared" si="36"/>
        <v>-13202.545044005092</v>
      </c>
      <c r="O151" s="77">
        <f t="shared" si="37"/>
        <v>420.51272144138829</v>
      </c>
      <c r="P151" s="77">
        <f t="shared" si="38"/>
        <v>614.84047202964177</v>
      </c>
      <c r="Q151" s="77">
        <f t="shared" si="39"/>
        <v>20536.246975720063</v>
      </c>
      <c r="R151" s="77"/>
      <c r="S151" s="76">
        <f>((4/(1+'Input-Output '!$H$25))*(1-C151*A151)*(D151*EXP(-3*C151*A151)-(E151^2*EXP(-(3*C151+4)*A151))))-((4/(1+'Input-Output '!$H$25))*(1+C151*A151)*(EXP(-C151*A151)-(D151*E151^2*EXP(-(C151+4)*A151))))+((6*'Input-Output '!$H$25*C151*A151/(1+'Input-Output '!$H$25))*(EXP(-C151*A151)+(D151*E151^2*EXP(-(C151+4)*A151))-(D151*EXP(-3*C151*A151))-(E151^2*EXP(-(3*C151+4)*A151))))-(E151*H151*EXP(-(3*C151+2)*A151))-(E151*I151*EXP(-(C151+2)*A151))</f>
        <v>2.6969921454230548E-7</v>
      </c>
      <c r="T151" s="78">
        <f t="shared" si="48"/>
        <v>4.8477752744162555E-8</v>
      </c>
      <c r="U151" s="78">
        <f t="shared" si="50"/>
        <v>-371.36645361267665</v>
      </c>
      <c r="V151" s="78">
        <f t="shared" si="40"/>
        <v>-8.9672388989255642E-47</v>
      </c>
      <c r="W151" s="76">
        <v>6.4862857070000002E-2</v>
      </c>
      <c r="X151" s="40">
        <f t="shared" si="53"/>
        <v>5.6686591402628464E-8</v>
      </c>
      <c r="Y151" s="40">
        <f t="shared" si="41"/>
        <v>-9.2146868525981995E-47</v>
      </c>
      <c r="Z151" s="78">
        <f t="shared" si="51"/>
        <v>-2413.5815445124608</v>
      </c>
      <c r="AA151" s="40"/>
      <c r="AB151" s="79">
        <f>-(1-D151)*('Input-Output '!$H$23*W151*X151/Z151)</f>
        <v>7.512650203862108E-14</v>
      </c>
      <c r="AC151" s="79">
        <f>(1-D151)*(1-E151)*'Input-Output '!$H$23*W151*Y151/Z151</f>
        <v>5.3586480734471245E-53</v>
      </c>
      <c r="AD151" s="40">
        <f>('Input-Output '!$H$23*W151*S151/Z151)/2</f>
        <v>-9.1082276185293103E-13</v>
      </c>
      <c r="AE151" s="40">
        <f>(1-D151)*('Input-Output '!$H$23*W151*T151/Z151)/2</f>
        <v>-3.2123681282000892E-14</v>
      </c>
      <c r="AF151" s="40">
        <f>-(1-D151)*('Input-Output '!$H$23*W151*U151/Z151)/2</f>
        <v>-2.4608520237393017E-4</v>
      </c>
      <c r="AG151" s="40">
        <f>-(1-D151)*(1-E151)*('Input-Output '!$H$23*W151*V151/Z151)</f>
        <v>-5.2147488263606726E-53</v>
      </c>
      <c r="AH151" s="79"/>
      <c r="AI151" s="79">
        <f t="shared" si="42"/>
        <v>9.5718078023885636E-14</v>
      </c>
      <c r="AJ151" s="79">
        <f t="shared" si="43"/>
        <v>1.3950069556356505E-52</v>
      </c>
      <c r="AK151" s="79">
        <f t="shared" si="44"/>
        <v>-1.1600629069687247E-12</v>
      </c>
      <c r="AL151" s="79">
        <f t="shared" si="45"/>
        <v>-4.0884022899050795E-14</v>
      </c>
      <c r="AM151" s="79">
        <f t="shared" si="46"/>
        <v>-2.7470758515312177E-4</v>
      </c>
      <c r="AN151" s="79">
        <f t="shared" si="47"/>
        <v>-1.357212684178252E-52</v>
      </c>
    </row>
    <row r="152" spans="1:40" x14ac:dyDescent="0.3">
      <c r="A152" s="40">
        <v>92</v>
      </c>
      <c r="B152" s="40">
        <f t="shared" si="49"/>
        <v>92</v>
      </c>
      <c r="C152" s="76">
        <f t="shared" si="54"/>
        <v>0.21666666666666667</v>
      </c>
      <c r="D152" s="76">
        <f t="shared" si="54"/>
        <v>0.80378661260005879</v>
      </c>
      <c r="E152" s="76">
        <f t="shared" si="54"/>
        <v>0.56120483835258128</v>
      </c>
      <c r="F152" s="77">
        <f t="shared" si="28"/>
        <v>552047.48795031267</v>
      </c>
      <c r="G152" s="77">
        <f t="shared" si="29"/>
        <v>552047.48795031267</v>
      </c>
      <c r="H152" s="77">
        <f t="shared" si="30"/>
        <v>2740793.8846017858</v>
      </c>
      <c r="I152" s="77">
        <f t="shared" si="31"/>
        <v>2740793.8846017858</v>
      </c>
      <c r="J152" s="77">
        <f t="shared" si="32"/>
        <v>535473.73980878375</v>
      </c>
      <c r="K152" s="77">
        <f t="shared" si="33"/>
        <v>535473.73980878375</v>
      </c>
      <c r="L152" s="77">
        <f t="shared" si="34"/>
        <v>53829847.635555558</v>
      </c>
      <c r="M152" s="77">
        <f t="shared" si="35"/>
        <v>50118.284444444449</v>
      </c>
      <c r="N152" s="77">
        <f t="shared" si="36"/>
        <v>-13499.351810505152</v>
      </c>
      <c r="O152" s="77">
        <f t="shared" si="37"/>
        <v>425.14338420803318</v>
      </c>
      <c r="P152" s="77">
        <f t="shared" si="38"/>
        <v>621.60660458297082</v>
      </c>
      <c r="Q152" s="77">
        <f t="shared" si="39"/>
        <v>20983.636362814661</v>
      </c>
      <c r="R152" s="77"/>
      <c r="S152" s="76">
        <f>((4/(1+'Input-Output '!$H$25))*(1-C152*A152)*(D152*EXP(-3*C152*A152)-(E152^2*EXP(-(3*C152+4)*A152))))-((4/(1+'Input-Output '!$H$25))*(1+C152*A152)*(EXP(-C152*A152)-(D152*E152^2*EXP(-(C152+4)*A152))))+((6*'Input-Output '!$H$25*C152*A152/(1+'Input-Output '!$H$25))*(EXP(-C152*A152)+(D152*E152^2*EXP(-(C152+4)*A152))-(D152*EXP(-3*C152*A152))-(E152^2*EXP(-(3*C152+4)*A152))))-(E152*H152*EXP(-(3*C152+2)*A152))-(E152*I152*EXP(-(C152+2)*A152))</f>
        <v>2.1955724530693136E-7</v>
      </c>
      <c r="T152" s="78">
        <f t="shared" si="48"/>
        <v>3.9511575598923891E-8</v>
      </c>
      <c r="U152" s="78">
        <f t="shared" si="50"/>
        <v>-379.45680285057313</v>
      </c>
      <c r="V152" s="78">
        <f t="shared" si="40"/>
        <v>-2.6859652453809593E-47</v>
      </c>
      <c r="W152" s="76">
        <v>-9.3380519910000008E-3</v>
      </c>
      <c r="X152" s="40">
        <f t="shared" si="53"/>
        <v>4.6121318728855402E-8</v>
      </c>
      <c r="Y152" s="40">
        <f t="shared" si="41"/>
        <v>-2.7592632660250729E-47</v>
      </c>
      <c r="Z152" s="78">
        <f t="shared" si="51"/>
        <v>-2466.9386752902315</v>
      </c>
      <c r="AA152" s="40"/>
      <c r="AB152" s="79">
        <f>-(1-D152)*('Input-Output '!$H$23*W152*X152/Z152)</f>
        <v>-8.6095088529304139E-15</v>
      </c>
      <c r="AC152" s="79">
        <f>(1-D152)*(1-E152)*'Input-Output '!$H$23*W152*Y152/Z152</f>
        <v>-2.2601206845915668E-54</v>
      </c>
      <c r="AD152" s="40">
        <f>('Input-Output '!$H$23*W152*S152/Z152)/2</f>
        <v>1.0443974497139908E-13</v>
      </c>
      <c r="AE152" s="40">
        <f>(1-D152)*('Input-Output '!$H$23*W152*T152/Z152)/2</f>
        <v>3.6878310213985372E-15</v>
      </c>
      <c r="AF152" s="40">
        <f>-(1-D152)*('Input-Output '!$H$23*W152*U152/Z152)/2</f>
        <v>3.5416774644420015E-5</v>
      </c>
      <c r="AG152" s="40">
        <f>-(1-D152)*(1-E152)*('Input-Output '!$H$23*W152*V152/Z152)</f>
        <v>2.2000820595581426E-54</v>
      </c>
      <c r="AH152" s="79"/>
      <c r="AI152" s="79">
        <f t="shared" si="42"/>
        <v>3.3258496592845335E-14</v>
      </c>
      <c r="AJ152" s="79">
        <f t="shared" si="43"/>
        <v>2.5663180024939837E-53</v>
      </c>
      <c r="AK152" s="79">
        <f t="shared" si="44"/>
        <v>-4.0319150844076597E-13</v>
      </c>
      <c r="AL152" s="79">
        <f t="shared" si="45"/>
        <v>-1.4217925130301176E-14</v>
      </c>
      <c r="AM152" s="79">
        <f t="shared" si="46"/>
        <v>-1.0533421386475508E-4</v>
      </c>
      <c r="AN152" s="79">
        <f t="shared" si="47"/>
        <v>-2.4973703102024291E-53</v>
      </c>
    </row>
    <row r="153" spans="1:40" x14ac:dyDescent="0.3">
      <c r="A153" s="40">
        <v>93</v>
      </c>
      <c r="B153" s="40">
        <f t="shared" si="49"/>
        <v>93</v>
      </c>
      <c r="C153" s="76">
        <f t="shared" si="54"/>
        <v>0.21666666666666667</v>
      </c>
      <c r="D153" s="76">
        <f t="shared" si="54"/>
        <v>0.80378661260005879</v>
      </c>
      <c r="E153" s="76">
        <f t="shared" si="54"/>
        <v>0.56120483835258128</v>
      </c>
      <c r="F153" s="77">
        <f t="shared" si="28"/>
        <v>570142.45246195514</v>
      </c>
      <c r="G153" s="77">
        <f t="shared" si="29"/>
        <v>570142.45246195514</v>
      </c>
      <c r="H153" s="77">
        <f t="shared" si="30"/>
        <v>2830935.7846280392</v>
      </c>
      <c r="I153" s="77">
        <f t="shared" si="31"/>
        <v>2830935.7846280392</v>
      </c>
      <c r="J153" s="77">
        <f t="shared" si="32"/>
        <v>553194.20567944122</v>
      </c>
      <c r="K153" s="77">
        <f t="shared" si="33"/>
        <v>553194.20567944122</v>
      </c>
      <c r="L153" s="77">
        <f t="shared" si="34"/>
        <v>56208248.13000001</v>
      </c>
      <c r="M153" s="77">
        <f t="shared" si="35"/>
        <v>51213.69</v>
      </c>
      <c r="N153" s="77">
        <f t="shared" si="36"/>
        <v>-13799.457131304738</v>
      </c>
      <c r="O153" s="77">
        <f t="shared" si="37"/>
        <v>429.77404697467807</v>
      </c>
      <c r="P153" s="77">
        <f t="shared" si="38"/>
        <v>628.37273713629975</v>
      </c>
      <c r="Q153" s="77">
        <f t="shared" si="39"/>
        <v>21435.845460769164</v>
      </c>
      <c r="R153" s="77"/>
      <c r="S153" s="76">
        <f>((4/(1+'Input-Output '!$H$25))*(1-C153*A153)*(D153*EXP(-3*C153*A153)-(E153^2*EXP(-(3*C153+4)*A153))))-((4/(1+'Input-Output '!$H$25))*(1+C153*A153)*(EXP(-C153*A153)-(D153*E153^2*EXP(-(C153+4)*A153))))+((6*'Input-Output '!$H$25*C153*A153/(1+'Input-Output '!$H$25))*(EXP(-C153*A153)+(D153*E153^2*EXP(-(C153+4)*A153))-(D153*EXP(-3*C153*A153))-(E153^2*EXP(-(3*C153+4)*A153))))-(E153*H153*EXP(-(3*C153+2)*A153))-(E153*I153*EXP(-(C153+2)*A153))</f>
        <v>1.7871629237327458E-7</v>
      </c>
      <c r="T153" s="78">
        <f t="shared" si="48"/>
        <v>3.2199032246985311E-8</v>
      </c>
      <c r="U153" s="78">
        <f t="shared" si="50"/>
        <v>-387.63430914942603</v>
      </c>
      <c r="V153" s="78">
        <f t="shared" si="40"/>
        <v>-8.0443107635320166E-48</v>
      </c>
      <c r="W153" s="76">
        <v>-7.4198629220000006E-2</v>
      </c>
      <c r="X153" s="40">
        <f t="shared" si="53"/>
        <v>3.7521186337396108E-8</v>
      </c>
      <c r="Y153" s="40">
        <f t="shared" si="41"/>
        <v>-8.2614311620079144E-48</v>
      </c>
      <c r="Z153" s="78">
        <f t="shared" si="51"/>
        <v>-2520.878944109289</v>
      </c>
      <c r="AA153" s="40"/>
      <c r="AB153" s="79">
        <f>-(1-D153)*('Input-Output '!$H$23*W153*X153/Z153)</f>
        <v>-5.4462701426210101E-14</v>
      </c>
      <c r="AC153" s="79">
        <f>(1-D153)*(1-E153)*'Input-Output '!$H$23*W153*Y153/Z153</f>
        <v>-5.2618654236449147E-54</v>
      </c>
      <c r="AD153" s="40">
        <f>('Input-Output '!$H$23*W153*S153/Z153)/2</f>
        <v>6.6104059816456702E-13</v>
      </c>
      <c r="AE153" s="40">
        <f>(1-D153)*('Input-Output '!$H$23*W153*T153/Z153)/2</f>
        <v>2.3368747775075965E-14</v>
      </c>
      <c r="AF153" s="40">
        <f>-(1-D153)*('Input-Output '!$H$23*W153*U153/Z153)/2</f>
        <v>2.8132921294014601E-4</v>
      </c>
      <c r="AG153" s="40">
        <f>-(1-D153)*(1-E153)*('Input-Output '!$H$23*W153*V153/Z153)</f>
        <v>5.1235772390550357E-54</v>
      </c>
      <c r="AH153" s="79"/>
      <c r="AI153" s="79">
        <f t="shared" si="42"/>
        <v>-3.1536105139570255E-14</v>
      </c>
      <c r="AJ153" s="79">
        <f t="shared" si="43"/>
        <v>-3.7609930541182406E-54</v>
      </c>
      <c r="AK153" s="79">
        <f t="shared" si="44"/>
        <v>3.8274017156798305E-13</v>
      </c>
      <c r="AL153" s="79">
        <f t="shared" si="45"/>
        <v>1.3528289398237251E-14</v>
      </c>
      <c r="AM153" s="79">
        <f t="shared" si="46"/>
        <v>1.5837299379228303E-4</v>
      </c>
      <c r="AN153" s="79">
        <f t="shared" si="47"/>
        <v>3.6618296493065893E-54</v>
      </c>
    </row>
    <row r="154" spans="1:40" x14ac:dyDescent="0.3">
      <c r="A154" s="40">
        <v>94</v>
      </c>
      <c r="B154" s="40">
        <f t="shared" si="49"/>
        <v>94</v>
      </c>
      <c r="C154" s="76">
        <f t="shared" si="54"/>
        <v>0.21666666666666667</v>
      </c>
      <c r="D154" s="76">
        <f t="shared" si="54"/>
        <v>0.80378661260005879</v>
      </c>
      <c r="E154" s="76">
        <f t="shared" si="54"/>
        <v>0.56120483835258128</v>
      </c>
      <c r="F154" s="77">
        <f t="shared" si="28"/>
        <v>588628.47631473141</v>
      </c>
      <c r="G154" s="77">
        <f t="shared" si="29"/>
        <v>588628.47631473141</v>
      </c>
      <c r="H154" s="77">
        <f t="shared" si="30"/>
        <v>2923032.8460415425</v>
      </c>
      <c r="I154" s="77">
        <f t="shared" si="31"/>
        <v>2923032.8460415425</v>
      </c>
      <c r="J154" s="77">
        <f t="shared" si="32"/>
        <v>571301.55120084691</v>
      </c>
      <c r="K154" s="77">
        <f t="shared" si="33"/>
        <v>571301.55120084691</v>
      </c>
      <c r="L154" s="77">
        <f t="shared" si="34"/>
        <v>58664611.355555564</v>
      </c>
      <c r="M154" s="77">
        <f t="shared" si="35"/>
        <v>52320.937777777785</v>
      </c>
      <c r="N154" s="77">
        <f t="shared" si="36"/>
        <v>-14102.861006403853</v>
      </c>
      <c r="O154" s="77">
        <f t="shared" si="37"/>
        <v>434.4047097413229</v>
      </c>
      <c r="P154" s="77">
        <f t="shared" si="38"/>
        <v>635.13886968962879</v>
      </c>
      <c r="Q154" s="77">
        <f t="shared" si="39"/>
        <v>21892.874269583561</v>
      </c>
      <c r="R154" s="77"/>
      <c r="S154" s="76">
        <f>((4/(1+'Input-Output '!$H$25))*(1-C154*A154)*(D154*EXP(-3*C154*A154)-(E154^2*EXP(-(3*C154+4)*A154))))-((4/(1+'Input-Output '!$H$25))*(1+C154*A154)*(EXP(-C154*A154)-(D154*E154^2*EXP(-(C154+4)*A154))))+((6*'Input-Output '!$H$25*C154*A154/(1+'Input-Output '!$H$25))*(EXP(-C154*A154)+(D154*E154^2*EXP(-(C154+4)*A154))-(D154*EXP(-3*C154*A154))-(E154^2*EXP(-(3*C154+4)*A154))))-(E154*H154*EXP(-(3*C154+2)*A154))-(E154*I154*EXP(-(C154+2)*A154))</f>
        <v>1.4545542066673959E-7</v>
      </c>
      <c r="T154" s="78">
        <f t="shared" si="48"/>
        <v>2.6236107156937208E-8</v>
      </c>
      <c r="U154" s="78">
        <f t="shared" si="50"/>
        <v>-395.89897250923536</v>
      </c>
      <c r="V154" s="78">
        <f t="shared" si="40"/>
        <v>-2.4089359382827362E-48</v>
      </c>
      <c r="W154" s="76">
        <v>-7.0518952979999994E-2</v>
      </c>
      <c r="X154" s="40">
        <f t="shared" si="53"/>
        <v>3.0521496710701908E-8</v>
      </c>
      <c r="Y154" s="40">
        <f t="shared" si="41"/>
        <v>-2.4732504545821863E-48</v>
      </c>
      <c r="Z154" s="78">
        <f t="shared" si="51"/>
        <v>-2575.4023509696344</v>
      </c>
      <c r="AA154" s="40"/>
      <c r="AB154" s="79">
        <f>-(1-D154)*('Input-Output '!$H$23*W154*X154/Z154)</f>
        <v>-4.1214052599941458E-14</v>
      </c>
      <c r="AC154" s="79">
        <f>(1-D154)*(1-E154)*'Input-Output '!$H$23*W154*Y154/Z154</f>
        <v>-1.4654446580012027E-54</v>
      </c>
      <c r="AD154" s="40">
        <f>('Input-Output '!$H$23*W154*S154/Z154)/2</f>
        <v>5.0050771231815653E-13</v>
      </c>
      <c r="AE154" s="40">
        <f>(1-D154)*('Input-Output '!$H$23*W154*T154/Z154)/2</f>
        <v>1.771368407376579E-14</v>
      </c>
      <c r="AF154" s="40">
        <f>-(1-D154)*('Input-Output '!$H$23*W154*U154/Z154)/2</f>
        <v>2.6729687000469463E-4</v>
      </c>
      <c r="AG154" s="40">
        <f>-(1-D154)*(1-E154)*('Input-Output '!$H$23*W154*V154/Z154)</f>
        <v>1.4273371690615587E-54</v>
      </c>
      <c r="AH154" s="79"/>
      <c r="AI154" s="79">
        <f t="shared" si="42"/>
        <v>-4.7838377013075776E-14</v>
      </c>
      <c r="AJ154" s="79">
        <f t="shared" si="43"/>
        <v>-3.3636550408230584E-54</v>
      </c>
      <c r="AK154" s="79">
        <f t="shared" si="44"/>
        <v>5.8077415524136182E-13</v>
      </c>
      <c r="AL154" s="79">
        <f t="shared" si="45"/>
        <v>2.054121592442088E-14</v>
      </c>
      <c r="AM154" s="79">
        <f t="shared" si="46"/>
        <v>2.7431304147242032E-4</v>
      </c>
      <c r="AN154" s="79">
        <f t="shared" si="47"/>
        <v>3.2754572040582974E-54</v>
      </c>
    </row>
    <row r="155" spans="1:40" x14ac:dyDescent="0.3">
      <c r="A155" s="40">
        <v>95</v>
      </c>
      <c r="B155" s="40">
        <f t="shared" si="49"/>
        <v>95</v>
      </c>
      <c r="C155" s="76">
        <f t="shared" si="54"/>
        <v>0.21666666666666667</v>
      </c>
      <c r="D155" s="76">
        <f t="shared" si="54"/>
        <v>0.80378661260005879</v>
      </c>
      <c r="E155" s="76">
        <f t="shared" si="54"/>
        <v>0.56120483835258128</v>
      </c>
      <c r="F155" s="77">
        <f t="shared" ref="F155:F218" si="55">-D155*(1+2*A155-C155*A155+2*A155^2-2*C155*A155^2-4*C155*A155^3)+(1-2*A155-C155*A155+2*A155^2+2*C155*A155^2)</f>
        <v>607509.73919902707</v>
      </c>
      <c r="G155" s="77">
        <f t="shared" ref="G155:G218" si="56">-D155*(1+2*B155-C155*B155+2*B155^2-2*C155*B155^2-4*C155*B155^3)+(1-2*B155-C155*B155+2*B155^2+2*C155*B155^2)</f>
        <v>607509.73919902707</v>
      </c>
      <c r="H155" s="77">
        <f t="shared" ref="H155:H218" si="57">D155*(4+2*C155*A155+8*A155^2+4*C155*A155^3)-(2-4*A155-5*C155*A155-2*A155^2-2*C155*A155^2)-D155^2*(2+4*A155-5*C155*A155+10*A155^2+2*C155*A155^2-20*C155*A155^3)</f>
        <v>3017106.046428564</v>
      </c>
      <c r="I155" s="77">
        <f t="shared" ref="I155:I218" si="58">D155*(4+2*C155*B155+8*B155^2+4*C155*B155^3)-(2-4*B155-5*C155*B155-2*B155^2-2*C155*B155^2)-D155^2*(2+4*B155-5*C155*B155+10*B155^2+2*C155*B155^2-20*C155*B155^3)</f>
        <v>3017106.046428564</v>
      </c>
      <c r="J155" s="77">
        <f t="shared" ref="J155:J218" si="59">D155*(2+4*A155+C155*A155-2*A155^2-10*C155*A155^2+4*C155*A155^3)-(2-4*A155-5*C155*A155-2*A155^2-2*C155*A155^2)</f>
        <v>589799.95606338652</v>
      </c>
      <c r="K155" s="77">
        <f t="shared" ref="K155:K218" si="60">D155*(2+4*B155+C155*B155-2*B155^2-10*C155*B155^2+4*C155*B155^3)-(2-4*B155-5*C155*B155-2*B155^2-2*C155*B155^2)</f>
        <v>589799.95606338652</v>
      </c>
      <c r="L155" s="77">
        <f t="shared" ref="L155:L218" si="61">2+(4*A155^2)-(8*C155*A155^2)+(4*C155^2*A155^2)+(16*C155^2*A155^4)</f>
        <v>61200622.80555556</v>
      </c>
      <c r="M155" s="77">
        <f t="shared" ref="M155:M218" si="62">2+(4*A155^2)+(8*C155*A155^2)+(4*C155^2*A155^2)</f>
        <v>53440.027777777781</v>
      </c>
      <c r="N155" s="77">
        <f t="shared" ref="N155:N218" si="63">(E155*(2+5*A155+C155*A155-10*C155*A155^2))-(2-A155-5*C155*A155+2*C155*A155^2)</f>
        <v>-14409.563435802494</v>
      </c>
      <c r="O155" s="77">
        <f t="shared" ref="O155:O218" si="64">(E155*(2+5*A155+5*C155*A155))-(2-A155-C155*A155)</f>
        <v>439.03537250796785</v>
      </c>
      <c r="P155" s="77">
        <f t="shared" ref="P155:P218" si="65">(E155*(2+A155+C155*A155))-(2-5*A155-5*C155*A155)</f>
        <v>641.90500224295772</v>
      </c>
      <c r="Q155" s="77">
        <f t="shared" ref="Q155:Q218" si="66">(E155*(2+A155+5*C155*A155+2*C155*A155^2))-(2-5*A155-C155*A155-10*C155*A155^2)</f>
        <v>22354.722789257874</v>
      </c>
      <c r="R155" s="77"/>
      <c r="S155" s="76">
        <f>((4/(1+'Input-Output '!$H$25))*(1-C155*A155)*(D155*EXP(-3*C155*A155)-(E155^2*EXP(-(3*C155+4)*A155))))-((4/(1+'Input-Output '!$H$25))*(1+C155*A155)*(EXP(-C155*A155)-(D155*E155^2*EXP(-(C155+4)*A155))))+((6*'Input-Output '!$H$25*C155*A155/(1+'Input-Output '!$H$25))*(EXP(-C155*A155)+(D155*E155^2*EXP(-(C155+4)*A155))-(D155*EXP(-3*C155*A155))-(E155^2*EXP(-(3*C155+4)*A155))))-(E155*H155*EXP(-(3*C155+2)*A155))-(E155*I155*EXP(-(C155+2)*A155))</f>
        <v>1.1837122507542003E-7</v>
      </c>
      <c r="T155" s="78">
        <f t="shared" si="48"/>
        <v>2.1374478679990563E-8</v>
      </c>
      <c r="U155" s="78">
        <f t="shared" si="50"/>
        <v>-404.25079293000147</v>
      </c>
      <c r="V155" s="78">
        <f t="shared" ref="V155:V218" si="67">(D155*(-2+A155+5*C155*A155-2*C155*A155^2)*EXP(-(3*C155+1)*A155))+((2-A155-C155*A155)*(EXP(-(C155+1)*A155)))-(E155*(2-5*A155-5*C155*A155)*EXP(-(3*C155+3)*A155))+(D155*E155*(2-5*A155-C155*A155-10*C155*A155^2)*EXP(-(C155+3)*A155))</f>
        <v>-7.2129138178733944E-49</v>
      </c>
      <c r="W155" s="76">
        <v>-2.3925613000000002E-3</v>
      </c>
      <c r="X155" s="40">
        <f t="shared" si="53"/>
        <v>2.4825067166446438E-8</v>
      </c>
      <c r="Y155" s="40">
        <f t="shared" ref="Y155:Y218" si="68">-((1+A155+C155*A155)*EXP(-(C155+1)*A155))-(D155*E155*(1-A155+C155*A155-2*C155*A155^2)*EXP(-(C155+3)*A155))+(D155*(1+A155-C155*A155-2*C155*A155^2)*EXP(-(3*C155+1)*A155))+(E155*(1-A155-C155*A155)*EXP(-(3*C155+3)*A155))</f>
        <v>-7.4034236472522957E-49</v>
      </c>
      <c r="Z155" s="78">
        <f t="shared" si="51"/>
        <v>-2630.5088958712663</v>
      </c>
      <c r="AA155" s="40"/>
      <c r="AB155" s="79">
        <f>-(1-D155)*('Input-Output '!$H$23*W155*X155/Z155)</f>
        <v>-1.1135057336200484E-15</v>
      </c>
      <c r="AC155" s="79">
        <f>(1-D155)*(1-E155)*'Input-Output '!$H$23*W155*Y155/Z155</f>
        <v>-1.4571238188312722E-56</v>
      </c>
      <c r="AD155" s="40">
        <f>('Input-Output '!$H$23*W155*S155/Z155)/2</f>
        <v>1.3529742672957063E-14</v>
      </c>
      <c r="AE155" s="40">
        <f>(1-D155)*('Input-Output '!$H$23*W155*T155/Z155)/2</f>
        <v>4.7936636794839929E-16</v>
      </c>
      <c r="AF155" s="40">
        <f>-(1-D155)*('Input-Output '!$H$23*W155*U155/Z155)/2</f>
        <v>9.0661502087779002E-6</v>
      </c>
      <c r="AG155" s="40">
        <f>-(1-D155)*(1-E155)*('Input-Output '!$H$23*W155*V155/Z155)</f>
        <v>1.4196281380035908E-56</v>
      </c>
      <c r="AH155" s="79"/>
      <c r="AI155" s="79">
        <f t="shared" ref="AI155:AI218" si="69">AVERAGE(AB154:AB155)*(A155-A154)</f>
        <v>-2.1163779166780754E-14</v>
      </c>
      <c r="AJ155" s="79">
        <f t="shared" ref="AJ155:AJ218" si="70">AVERAGE(AC154:AC155)*(A155-A154)</f>
        <v>-7.4000794809475768E-55</v>
      </c>
      <c r="AK155" s="79">
        <f t="shared" ref="AK155:AK218" si="71">AVERAGE(AD154:AD155)*(A155-A154)</f>
        <v>2.5701872749555677E-13</v>
      </c>
      <c r="AL155" s="79">
        <f t="shared" ref="AL155:AL218" si="72">AVERAGE(AE154:AE155)*(A155-A154)</f>
        <v>9.0965252208570954E-15</v>
      </c>
      <c r="AM155" s="79">
        <f t="shared" ref="AM155:AM218" si="73">AVERAGE(AF154:AF155)*(A155-A154)</f>
        <v>1.3818151010673625E-4</v>
      </c>
      <c r="AN155" s="79">
        <f t="shared" ref="AN155:AN218" si="74">AVERAGE(AG154:AG155)*(A155-A154)</f>
        <v>7.2076672522079732E-55</v>
      </c>
    </row>
    <row r="156" spans="1:40" x14ac:dyDescent="0.3">
      <c r="A156" s="40">
        <v>96</v>
      </c>
      <c r="B156" s="40">
        <f t="shared" si="49"/>
        <v>96</v>
      </c>
      <c r="C156" s="76">
        <f t="shared" si="54"/>
        <v>0.21666666666666667</v>
      </c>
      <c r="D156" s="76">
        <f t="shared" si="54"/>
        <v>0.80378661260005879</v>
      </c>
      <c r="E156" s="76">
        <f t="shared" si="54"/>
        <v>0.56120483835258128</v>
      </c>
      <c r="F156" s="77">
        <f t="shared" si="55"/>
        <v>626790.42080522794</v>
      </c>
      <c r="G156" s="77">
        <f t="shared" si="56"/>
        <v>626790.42080522794</v>
      </c>
      <c r="H156" s="77">
        <f t="shared" si="57"/>
        <v>3113176.3633753741</v>
      </c>
      <c r="I156" s="77">
        <f t="shared" si="58"/>
        <v>3113176.3633753741</v>
      </c>
      <c r="J156" s="77">
        <f t="shared" si="59"/>
        <v>608693.59995744575</v>
      </c>
      <c r="K156" s="77">
        <f t="shared" si="60"/>
        <v>608693.59995744575</v>
      </c>
      <c r="L156" s="77">
        <f t="shared" si="61"/>
        <v>63817986</v>
      </c>
      <c r="M156" s="77">
        <f t="shared" si="62"/>
        <v>54570.96</v>
      </c>
      <c r="N156" s="77">
        <f t="shared" si="63"/>
        <v>-14719.564419500668</v>
      </c>
      <c r="O156" s="77">
        <f t="shared" si="64"/>
        <v>443.66603527461263</v>
      </c>
      <c r="P156" s="77">
        <f t="shared" si="65"/>
        <v>648.67113479628665</v>
      </c>
      <c r="Q156" s="77">
        <f t="shared" si="66"/>
        <v>22821.391019792092</v>
      </c>
      <c r="R156" s="77"/>
      <c r="S156" s="76">
        <f>((4/(1+'Input-Output '!$H$25))*(1-C156*A156)*(D156*EXP(-3*C156*A156)-(E156^2*EXP(-(3*C156+4)*A156))))-((4/(1+'Input-Output '!$H$25))*(1+C156*A156)*(EXP(-C156*A156)-(D156*E156^2*EXP(-(C156+4)*A156))))+((6*'Input-Output '!$H$25*C156*A156/(1+'Input-Output '!$H$25))*(EXP(-C156*A156)+(D156*E156^2*EXP(-(C156+4)*A156))-(D156*EXP(-3*C156*A156))-(E156^2*EXP(-(3*C156+4)*A156))))-(E156*H156*EXP(-(3*C156+2)*A156))-(E156*I156*EXP(-(C156+2)*A156))</f>
        <v>9.6319425228113712E-8</v>
      </c>
      <c r="T156" s="78">
        <f t="shared" si="48"/>
        <v>1.7411357214667379E-8</v>
      </c>
      <c r="U156" s="78">
        <f t="shared" si="50"/>
        <v>-412.68977041172406</v>
      </c>
      <c r="V156" s="78">
        <f t="shared" si="67"/>
        <v>-2.1594661547997988E-49</v>
      </c>
      <c r="W156" s="76">
        <v>6.7208414559999999E-2</v>
      </c>
      <c r="X156" s="40">
        <f t="shared" si="53"/>
        <v>2.0189765280837703E-8</v>
      </c>
      <c r="Y156" s="40">
        <f t="shared" si="68"/>
        <v>-2.2158981971726158E-49</v>
      </c>
      <c r="Z156" s="78">
        <f t="shared" si="51"/>
        <v>-2686.1985788141851</v>
      </c>
      <c r="AA156" s="40"/>
      <c r="AB156" s="79">
        <f>-(1-D156)*('Input-Output '!$H$23*W156*X156/Z156)</f>
        <v>2.4911250688133667E-14</v>
      </c>
      <c r="AC156" s="79">
        <f>(1-D156)*(1-E156)*'Input-Output '!$H$23*W156*Y156/Z156</f>
        <v>1.1997089437546393E-55</v>
      </c>
      <c r="AD156" s="40">
        <f>('Input-Output '!$H$23*W156*S156/Z156)/2</f>
        <v>-3.0284437628846391E-13</v>
      </c>
      <c r="AE156" s="40">
        <f>(1-D156)*('Input-Output '!$H$23*W156*T156/Z156)/2</f>
        <v>-1.0741548461855802E-14</v>
      </c>
      <c r="AF156" s="40">
        <f>-(1-D156)*('Input-Output '!$H$23*W156*U156/Z156)/2</f>
        <v>-2.5459974853972716E-4</v>
      </c>
      <c r="AG156" s="40">
        <f>-(1-D156)*(1-E156)*('Input-Output '!$H$23*W156*V156/Z156)</f>
        <v>-1.169156084406049E-55</v>
      </c>
      <c r="AH156" s="79"/>
      <c r="AI156" s="79">
        <f t="shared" si="69"/>
        <v>1.189887247725681E-14</v>
      </c>
      <c r="AJ156" s="79">
        <f t="shared" si="70"/>
        <v>5.2699828093575601E-56</v>
      </c>
      <c r="AK156" s="79">
        <f t="shared" si="71"/>
        <v>-1.4465731680775342E-13</v>
      </c>
      <c r="AL156" s="79">
        <f t="shared" si="72"/>
        <v>-5.1310910469537017E-15</v>
      </c>
      <c r="AM156" s="79">
        <f t="shared" si="73"/>
        <v>-1.2276679916547464E-4</v>
      </c>
      <c r="AN156" s="79">
        <f t="shared" si="74"/>
        <v>-5.1359663530284495E-56</v>
      </c>
    </row>
    <row r="157" spans="1:40" x14ac:dyDescent="0.3">
      <c r="A157" s="40">
        <v>97</v>
      </c>
      <c r="B157" s="40">
        <f t="shared" si="49"/>
        <v>97</v>
      </c>
      <c r="C157" s="76">
        <f t="shared" si="54"/>
        <v>0.21666666666666667</v>
      </c>
      <c r="D157" s="76">
        <f t="shared" si="54"/>
        <v>0.80378661260005879</v>
      </c>
      <c r="E157" s="76">
        <f t="shared" si="54"/>
        <v>0.56120483835258128</v>
      </c>
      <c r="F157" s="77">
        <f t="shared" si="55"/>
        <v>646474.70082371903</v>
      </c>
      <c r="G157" s="77">
        <f t="shared" si="56"/>
        <v>646474.70082371903</v>
      </c>
      <c r="H157" s="77">
        <f t="shared" si="57"/>
        <v>3211264.7744682413</v>
      </c>
      <c r="I157" s="77">
        <f t="shared" si="58"/>
        <v>3211264.7744682413</v>
      </c>
      <c r="J157" s="77">
        <f t="shared" si="59"/>
        <v>627986.66257340973</v>
      </c>
      <c r="K157" s="77">
        <f t="shared" si="60"/>
        <v>627986.66257340973</v>
      </c>
      <c r="L157" s="77">
        <f t="shared" si="61"/>
        <v>66518422.485555559</v>
      </c>
      <c r="M157" s="77">
        <f t="shared" si="62"/>
        <v>55713.734444444446</v>
      </c>
      <c r="N157" s="77">
        <f t="shared" si="63"/>
        <v>-15032.863957498364</v>
      </c>
      <c r="O157" s="77">
        <f t="shared" si="64"/>
        <v>448.29669804125751</v>
      </c>
      <c r="P157" s="77">
        <f t="shared" si="65"/>
        <v>655.43726734961569</v>
      </c>
      <c r="Q157" s="77">
        <f t="shared" si="66"/>
        <v>23292.878961186212</v>
      </c>
      <c r="R157" s="77"/>
      <c r="S157" s="76">
        <f>((4/(1+'Input-Output '!$H$25))*(1-C157*A157)*(D157*EXP(-3*C157*A157)-(E157^2*EXP(-(3*C157+4)*A157))))-((4/(1+'Input-Output '!$H$25))*(1+C157*A157)*(EXP(-C157*A157)-(D157*E157^2*EXP(-(C157+4)*A157))))+((6*'Input-Output '!$H$25*C157*A157/(1+'Input-Output '!$H$25))*(EXP(-C157*A157)+(D157*E157^2*EXP(-(C157+4)*A157))-(D157*EXP(-3*C157*A157))-(E157^2*EXP(-(3*C157+4)*A157))))-(E157*H157*EXP(-(3*C157+2)*A157))-(E157*I157*EXP(-(C157+2)*A157))</f>
        <v>7.8367165613057452E-8</v>
      </c>
      <c r="T157" s="78">
        <f t="shared" si="48"/>
        <v>1.4181169002230927E-8</v>
      </c>
      <c r="U157" s="78">
        <f t="shared" si="50"/>
        <v>-421.21590495440313</v>
      </c>
      <c r="V157" s="78">
        <f t="shared" si="67"/>
        <v>-6.464475255684827E-50</v>
      </c>
      <c r="W157" s="76">
        <v>7.4622727890000004E-2</v>
      </c>
      <c r="X157" s="40">
        <f t="shared" si="53"/>
        <v>1.6418338520549567E-8</v>
      </c>
      <c r="Y157" s="40">
        <f t="shared" si="68"/>
        <v>-6.6316359432330632E-50</v>
      </c>
      <c r="Z157" s="78">
        <f t="shared" si="51"/>
        <v>-2742.4713997983913</v>
      </c>
      <c r="AA157" s="40"/>
      <c r="AB157" s="79">
        <f>-(1-D157)*('Input-Output '!$H$23*W157*X157/Z157)</f>
        <v>2.2031138782066174E-14</v>
      </c>
      <c r="AC157" s="79">
        <f>(1-D157)*(1-E157)*'Input-Output '!$H$23*W157*Y157/Z157</f>
        <v>3.9047231505132398E-56</v>
      </c>
      <c r="AD157" s="40">
        <f>('Input-Output '!$H$23*W157*S157/Z157)/2</f>
        <v>-2.6796819365887022E-13</v>
      </c>
      <c r="AE157" s="40">
        <f>(1-D157)*('Input-Output '!$H$23*W157*T157/Z157)/2</f>
        <v>-9.5145834028529536E-15</v>
      </c>
      <c r="AF157" s="40">
        <f>-(1-D157)*('Input-Output '!$H$23*W157*U157/Z157)/2</f>
        <v>-2.8260673416037678E-4</v>
      </c>
      <c r="AG157" s="40">
        <f>-(1-D157)*(1-E157)*('Input-Output '!$H$23*W157*V157/Z157)</f>
        <v>-3.8062985367207203E-56</v>
      </c>
      <c r="AH157" s="79"/>
      <c r="AI157" s="79">
        <f t="shared" si="69"/>
        <v>2.347119473509992E-14</v>
      </c>
      <c r="AJ157" s="79">
        <f t="shared" si="70"/>
        <v>7.9509062940298167E-56</v>
      </c>
      <c r="AK157" s="79">
        <f t="shared" si="71"/>
        <v>-2.8540628497366709E-13</v>
      </c>
      <c r="AL157" s="79">
        <f t="shared" si="72"/>
        <v>-1.0128065932354377E-14</v>
      </c>
      <c r="AM157" s="79">
        <f t="shared" si="73"/>
        <v>-2.6860324135005199E-4</v>
      </c>
      <c r="AN157" s="79">
        <f t="shared" si="74"/>
        <v>-7.7489296903906052E-56</v>
      </c>
    </row>
    <row r="158" spans="1:40" x14ac:dyDescent="0.3">
      <c r="A158" s="40">
        <v>98</v>
      </c>
      <c r="B158" s="40">
        <f t="shared" si="49"/>
        <v>98</v>
      </c>
      <c r="C158" s="76">
        <f t="shared" ref="C158:E173" si="75">C157</f>
        <v>0.21666666666666667</v>
      </c>
      <c r="D158" s="76">
        <f t="shared" si="75"/>
        <v>0.80378661260005879</v>
      </c>
      <c r="E158" s="76">
        <f t="shared" si="75"/>
        <v>0.56120483835258128</v>
      </c>
      <c r="F158" s="77">
        <f t="shared" si="55"/>
        <v>666566.75894488615</v>
      </c>
      <c r="G158" s="77">
        <f t="shared" si="56"/>
        <v>666566.75894488615</v>
      </c>
      <c r="H158" s="77">
        <f t="shared" si="57"/>
        <v>3311392.2572934339</v>
      </c>
      <c r="I158" s="77">
        <f t="shared" si="58"/>
        <v>3311392.2572934339</v>
      </c>
      <c r="J158" s="77">
        <f t="shared" si="59"/>
        <v>647683.32360166428</v>
      </c>
      <c r="K158" s="77">
        <f t="shared" si="60"/>
        <v>647683.32360166428</v>
      </c>
      <c r="L158" s="77">
        <f t="shared" si="61"/>
        <v>69303671.835555553</v>
      </c>
      <c r="M158" s="77">
        <f t="shared" si="62"/>
        <v>56868.351111111115</v>
      </c>
      <c r="N158" s="77">
        <f t="shared" si="63"/>
        <v>-15349.462049795591</v>
      </c>
      <c r="O158" s="77">
        <f t="shared" si="64"/>
        <v>452.9273608079024</v>
      </c>
      <c r="P158" s="77">
        <f t="shared" si="65"/>
        <v>662.20339990294474</v>
      </c>
      <c r="Q158" s="77">
        <f t="shared" si="66"/>
        <v>23769.186613440241</v>
      </c>
      <c r="R158" s="77"/>
      <c r="S158" s="76">
        <f>((4/(1+'Input-Output '!$H$25))*(1-C158*A158)*(D158*EXP(-3*C158*A158)-(E158^2*EXP(-(3*C158+4)*A158))))-((4/(1+'Input-Output '!$H$25))*(1+C158*A158)*(EXP(-C158*A158)-(D158*E158^2*EXP(-(C158+4)*A158))))+((6*'Input-Output '!$H$25*C158*A158/(1+'Input-Output '!$H$25))*(EXP(-C158*A158)+(D158*E158^2*EXP(-(C158+4)*A158))-(D158*EXP(-3*C158*A158))-(E158^2*EXP(-(3*C158+4)*A158))))-(E158*H158*EXP(-(3*C158+2)*A158))-(E158*I158*EXP(-(C158+2)*A158))</f>
        <v>6.3754066544195075E-8</v>
      </c>
      <c r="T158" s="78">
        <f t="shared" si="48"/>
        <v>1.1548752107141269E-8</v>
      </c>
      <c r="U158" s="78">
        <f t="shared" si="50"/>
        <v>-429.82919655803886</v>
      </c>
      <c r="V158" s="78">
        <f t="shared" si="67"/>
        <v>-1.9349617661303378E-50</v>
      </c>
      <c r="W158" s="76">
        <v>1.3711100780000001E-2</v>
      </c>
      <c r="X158" s="40">
        <f t="shared" si="53"/>
        <v>1.3350117253835748E-8</v>
      </c>
      <c r="Y158" s="40">
        <f t="shared" si="68"/>
        <v>-1.9844774212203947E-50</v>
      </c>
      <c r="Z158" s="78">
        <f t="shared" si="51"/>
        <v>-2799.3273588238849</v>
      </c>
      <c r="AA158" s="40"/>
      <c r="AB158" s="79">
        <f>-(1-D158)*('Input-Output '!$H$23*W158*X158/Z158)</f>
        <v>3.2246489409419092E-15</v>
      </c>
      <c r="AC158" s="79">
        <f>(1-D158)*(1-E158)*'Input-Output '!$H$23*W158*Y158/Z158</f>
        <v>2.1033200080940991E-57</v>
      </c>
      <c r="AD158" s="40">
        <f>('Input-Output '!$H$23*W158*S158/Z158)/2</f>
        <v>-3.9241592287651006E-14</v>
      </c>
      <c r="AE158" s="40">
        <f>(1-D158)*('Input-Output '!$H$23*W158*T158/Z158)/2</f>
        <v>-1.394769444470376E-15</v>
      </c>
      <c r="AF158" s="40">
        <f>-(1-D158)*('Input-Output '!$H$23*W158*U158/Z158)/2</f>
        <v>-5.1911464038585618E-5</v>
      </c>
      <c r="AG158" s="40">
        <f>-(1-D158)*(1-E158)*('Input-Output '!$H$23*W158*V158/Z158)</f>
        <v>-2.050839054191003E-57</v>
      </c>
      <c r="AH158" s="79"/>
      <c r="AI158" s="79">
        <f t="shared" si="69"/>
        <v>1.2627893861504042E-14</v>
      </c>
      <c r="AJ158" s="79">
        <f t="shared" si="70"/>
        <v>2.0575275756613248E-56</v>
      </c>
      <c r="AK158" s="79">
        <f t="shared" si="71"/>
        <v>-1.5360489297326061E-13</v>
      </c>
      <c r="AL158" s="79">
        <f t="shared" si="72"/>
        <v>-5.4546764236616647E-15</v>
      </c>
      <c r="AM158" s="79">
        <f t="shared" si="73"/>
        <v>-1.672590990994812E-4</v>
      </c>
      <c r="AN158" s="79">
        <f t="shared" si="74"/>
        <v>-2.0056912210699102E-56</v>
      </c>
    </row>
    <row r="159" spans="1:40" x14ac:dyDescent="0.3">
      <c r="A159" s="40">
        <v>99</v>
      </c>
      <c r="B159" s="40">
        <f t="shared" si="49"/>
        <v>99</v>
      </c>
      <c r="C159" s="76">
        <f t="shared" si="75"/>
        <v>0.21666666666666667</v>
      </c>
      <c r="D159" s="76">
        <f t="shared" si="75"/>
        <v>0.80378661260005879</v>
      </c>
      <c r="E159" s="76">
        <f t="shared" si="75"/>
        <v>0.56120483835258128</v>
      </c>
      <c r="F159" s="77">
        <f t="shared" si="55"/>
        <v>687070.77485911478</v>
      </c>
      <c r="G159" s="77">
        <f t="shared" si="56"/>
        <v>687070.77485911478</v>
      </c>
      <c r="H159" s="77">
        <f t="shared" si="57"/>
        <v>3413579.7894372214</v>
      </c>
      <c r="I159" s="77">
        <f t="shared" si="58"/>
        <v>3413579.7894372214</v>
      </c>
      <c r="J159" s="77">
        <f t="shared" si="59"/>
        <v>667787.76273259474</v>
      </c>
      <c r="K159" s="77">
        <f t="shared" si="60"/>
        <v>667787.76273259474</v>
      </c>
      <c r="L159" s="77">
        <f t="shared" si="61"/>
        <v>72175491.650000006</v>
      </c>
      <c r="M159" s="77">
        <f t="shared" si="62"/>
        <v>58034.810000000005</v>
      </c>
      <c r="N159" s="77">
        <f t="shared" si="63"/>
        <v>-15669.358696392346</v>
      </c>
      <c r="O159" s="77">
        <f t="shared" si="64"/>
        <v>457.55802357454724</v>
      </c>
      <c r="P159" s="77">
        <f t="shared" si="65"/>
        <v>668.96953245627355</v>
      </c>
      <c r="Q159" s="77">
        <f t="shared" si="66"/>
        <v>24250.313976554178</v>
      </c>
      <c r="R159" s="77"/>
      <c r="S159" s="76">
        <f>((4/(1+'Input-Output '!$H$25))*(1-C159*A159)*(D159*EXP(-3*C159*A159)-(E159^2*EXP(-(3*C159+4)*A159))))-((4/(1+'Input-Output '!$H$25))*(1+C159*A159)*(EXP(-C159*A159)-(D159*E159^2*EXP(-(C159+4)*A159))))+((6*'Input-Output '!$H$25*C159*A159/(1+'Input-Output '!$H$25))*(EXP(-C159*A159)+(D159*E159^2*EXP(-(C159+4)*A159))-(D159*EXP(-3*C159*A159))-(E159^2*EXP(-(3*C159+4)*A159))))-(E159*H159*EXP(-(3*C159+2)*A159))-(E159*I159*EXP(-(C159+2)*A159))</f>
        <v>5.1860426715891117E-8</v>
      </c>
      <c r="T159" s="78">
        <f t="shared" si="48"/>
        <v>9.4037910109582064E-9</v>
      </c>
      <c r="U159" s="78">
        <f t="shared" si="50"/>
        <v>-438.52964522263113</v>
      </c>
      <c r="V159" s="78">
        <f t="shared" si="67"/>
        <v>-5.7911487440779611E-51</v>
      </c>
      <c r="W159" s="76">
        <v>-5.9122942550000002E-2</v>
      </c>
      <c r="X159" s="40">
        <f t="shared" si="53"/>
        <v>1.0854247208021169E-8</v>
      </c>
      <c r="Y159" s="40">
        <f t="shared" si="68"/>
        <v>-5.9378219921339671E-51</v>
      </c>
      <c r="Z159" s="78">
        <f t="shared" si="51"/>
        <v>-2856.7664558906654</v>
      </c>
      <c r="AA159" s="40"/>
      <c r="AB159" s="79">
        <f>-(1-D159)*('Input-Output '!$H$23*W159*X159/Z159)</f>
        <v>-1.1077958608834682E-14</v>
      </c>
      <c r="AC159" s="79">
        <f>(1-D159)*(1-E159)*'Input-Output '!$H$23*W159*Y159/Z159</f>
        <v>-2.6591879475385543E-57</v>
      </c>
      <c r="AD159" s="40">
        <f>('Input-Output '!$H$23*W159*S159/Z159)/2</f>
        <v>1.3487687167875114E-13</v>
      </c>
      <c r="AE159" s="40">
        <f>(1-D159)*('Input-Output '!$H$23*W159*T159/Z159)/2</f>
        <v>4.7988038962546674E-15</v>
      </c>
      <c r="AF159" s="40">
        <f>-(1-D159)*('Input-Output '!$H$23*W159*U159/Z159)/2</f>
        <v>2.237839790000935E-4</v>
      </c>
      <c r="AG159" s="40">
        <f>-(1-D159)*(1-E159)*('Input-Output '!$H$23*W159*V159/Z159)</f>
        <v>2.5935019545981206E-57</v>
      </c>
      <c r="AH159" s="79"/>
      <c r="AI159" s="79">
        <f t="shared" si="69"/>
        <v>-3.9266548339463863E-15</v>
      </c>
      <c r="AJ159" s="79">
        <f t="shared" si="70"/>
        <v>-2.7793396972222764E-58</v>
      </c>
      <c r="AK159" s="79">
        <f t="shared" si="71"/>
        <v>4.7817639695550065E-14</v>
      </c>
      <c r="AL159" s="79">
        <f t="shared" si="72"/>
        <v>1.7020172258921458E-15</v>
      </c>
      <c r="AM159" s="79">
        <f t="shared" si="73"/>
        <v>8.5936257480753947E-5</v>
      </c>
      <c r="AN159" s="79">
        <f t="shared" si="74"/>
        <v>2.7133145020355882E-58</v>
      </c>
    </row>
    <row r="160" spans="1:40" x14ac:dyDescent="0.3">
      <c r="A160" s="40">
        <v>100</v>
      </c>
      <c r="B160" s="40">
        <f t="shared" si="49"/>
        <v>100</v>
      </c>
      <c r="C160" s="76">
        <f t="shared" si="75"/>
        <v>0.21666666666666667</v>
      </c>
      <c r="D160" s="76">
        <f t="shared" si="75"/>
        <v>0.80378661260005879</v>
      </c>
      <c r="E160" s="76">
        <f t="shared" si="75"/>
        <v>0.56120483835258128</v>
      </c>
      <c r="F160" s="77">
        <f t="shared" si="55"/>
        <v>707990.9282567905</v>
      </c>
      <c r="G160" s="77">
        <f t="shared" si="56"/>
        <v>707990.9282567905</v>
      </c>
      <c r="H160" s="77">
        <f t="shared" si="57"/>
        <v>3517848.3484858721</v>
      </c>
      <c r="I160" s="77">
        <f t="shared" si="58"/>
        <v>3517848.3484858721</v>
      </c>
      <c r="J160" s="77">
        <f t="shared" si="59"/>
        <v>688304.15965658671</v>
      </c>
      <c r="K160" s="77">
        <f t="shared" si="60"/>
        <v>688304.15965658671</v>
      </c>
      <c r="L160" s="77">
        <f t="shared" si="61"/>
        <v>75135657.555555567</v>
      </c>
      <c r="M160" s="77">
        <f t="shared" si="62"/>
        <v>59213.111111111109</v>
      </c>
      <c r="N160" s="77">
        <f t="shared" si="63"/>
        <v>-15992.553897288626</v>
      </c>
      <c r="O160" s="77">
        <f t="shared" si="64"/>
        <v>462.18868634119212</v>
      </c>
      <c r="P160" s="77">
        <f t="shared" si="65"/>
        <v>675.7356650096026</v>
      </c>
      <c r="Q160" s="77">
        <f t="shared" si="66"/>
        <v>24736.261050528014</v>
      </c>
      <c r="R160" s="77"/>
      <c r="S160" s="76">
        <f>((4/(1+'Input-Output '!$H$25))*(1-C160*A160)*(D160*EXP(-3*C160*A160)-(E160^2*EXP(-(3*C160+4)*A160))))-((4/(1+'Input-Output '!$H$25))*(1+C160*A160)*(EXP(-C160*A160)-(D160*E160^2*EXP(-(C160+4)*A160))))+((6*'Input-Output '!$H$25*C160*A160/(1+'Input-Output '!$H$25))*(EXP(-C160*A160)+(D160*E160^2*EXP(-(C160+4)*A160))-(D160*EXP(-3*C160*A160))-(E160^2*EXP(-(3*C160+4)*A160))))-(E160*H160*EXP(-(3*C160+2)*A160))-(E160*I160*EXP(-(C160+2)*A160))</f>
        <v>4.2181269089232276E-8</v>
      </c>
      <c r="T160" s="78">
        <f t="shared" si="48"/>
        <v>7.6562654485851608E-9</v>
      </c>
      <c r="U160" s="78">
        <f t="shared" si="50"/>
        <v>-447.31725094817989</v>
      </c>
      <c r="V160" s="78">
        <f t="shared" si="67"/>
        <v>-1.7330505438836804E-51</v>
      </c>
      <c r="W160" s="76">
        <v>-7.7145352010000001E-2</v>
      </c>
      <c r="X160" s="40">
        <f t="shared" si="53"/>
        <v>8.8241703475218801E-9</v>
      </c>
      <c r="Y160" s="40">
        <f t="shared" si="68"/>
        <v>-1.7764974934517949E-51</v>
      </c>
      <c r="Z160" s="78">
        <f t="shared" si="51"/>
        <v>-2914.7886909987333</v>
      </c>
      <c r="AA160" s="40"/>
      <c r="AB160" s="79">
        <f>-(1-D160)*('Input-Output '!$H$23*W160*X160/Z160)</f>
        <v>-1.1517422515965481E-14</v>
      </c>
      <c r="AC160" s="79">
        <f>(1-D160)*(1-E160)*'Input-Output '!$H$23*W160*Y160/Z160</f>
        <v>-1.0174377448843063E-57</v>
      </c>
      <c r="AD160" s="40">
        <f>('Input-Output '!$H$23*W160*S160/Z160)/2</f>
        <v>1.4029507536706905E-13</v>
      </c>
      <c r="AE160" s="40">
        <f>(1-D160)*('Input-Output '!$H$23*W160*T160/Z160)/2</f>
        <v>4.9965288856026717E-15</v>
      </c>
      <c r="AF160" s="40">
        <f>-(1-D160)*('Input-Output '!$H$23*W160*U160/Z160)/2</f>
        <v>2.919221623649403E-4</v>
      </c>
      <c r="AG160" s="40">
        <f>-(1-D160)*(1-E160)*('Input-Output '!$H$23*W160*V160/Z160)</f>
        <v>9.9255475655833132E-58</v>
      </c>
      <c r="AH160" s="79"/>
      <c r="AI160" s="79">
        <f t="shared" si="69"/>
        <v>-1.1297690562400082E-14</v>
      </c>
      <c r="AJ160" s="79">
        <f t="shared" si="70"/>
        <v>-1.8383128462114303E-57</v>
      </c>
      <c r="AK160" s="79">
        <f t="shared" si="71"/>
        <v>1.375859735229101E-13</v>
      </c>
      <c r="AL160" s="79">
        <f t="shared" si="72"/>
        <v>4.8976663909286696E-15</v>
      </c>
      <c r="AM160" s="79">
        <f t="shared" si="73"/>
        <v>2.5785307068251691E-4</v>
      </c>
      <c r="AN160" s="79">
        <f t="shared" si="74"/>
        <v>1.7930283555782261E-57</v>
      </c>
    </row>
    <row r="161" spans="1:40" x14ac:dyDescent="0.3">
      <c r="A161" s="40">
        <v>101</v>
      </c>
      <c r="B161" s="40">
        <f t="shared" si="49"/>
        <v>101</v>
      </c>
      <c r="C161" s="76">
        <f t="shared" si="75"/>
        <v>0.21666666666666667</v>
      </c>
      <c r="D161" s="76">
        <f t="shared" si="75"/>
        <v>0.80378661260005879</v>
      </c>
      <c r="E161" s="76">
        <f t="shared" si="75"/>
        <v>0.56120483835258128</v>
      </c>
      <c r="F161" s="77">
        <f t="shared" si="55"/>
        <v>729331.39882829867</v>
      </c>
      <c r="G161" s="77">
        <f t="shared" si="56"/>
        <v>729331.39882829867</v>
      </c>
      <c r="H161" s="77">
        <f t="shared" si="57"/>
        <v>3624218.9120256561</v>
      </c>
      <c r="I161" s="77">
        <f t="shared" si="58"/>
        <v>3624218.9120256561</v>
      </c>
      <c r="J161" s="77">
        <f t="shared" si="59"/>
        <v>709236.69406402577</v>
      </c>
      <c r="K161" s="77">
        <f t="shared" si="60"/>
        <v>709236.69406402577</v>
      </c>
      <c r="L161" s="77">
        <f t="shared" si="61"/>
        <v>78185963.205555573</v>
      </c>
      <c r="M161" s="77">
        <f t="shared" si="62"/>
        <v>60403.25444444445</v>
      </c>
      <c r="N161" s="77">
        <f t="shared" si="63"/>
        <v>-16319.047652484436</v>
      </c>
      <c r="O161" s="77">
        <f t="shared" si="64"/>
        <v>466.81934910783701</v>
      </c>
      <c r="P161" s="77">
        <f t="shared" si="65"/>
        <v>682.50179756293164</v>
      </c>
      <c r="Q161" s="77">
        <f t="shared" si="66"/>
        <v>25227.027835361758</v>
      </c>
      <c r="R161" s="77"/>
      <c r="S161" s="76">
        <f>((4/(1+'Input-Output '!$H$25))*(1-C161*A161)*(D161*EXP(-3*C161*A161)-(E161^2*EXP(-(3*C161+4)*A161))))-((4/(1+'Input-Output '!$H$25))*(1+C161*A161)*(EXP(-C161*A161)-(D161*E161^2*EXP(-(C161+4)*A161))))+((6*'Input-Output '!$H$25*C161*A161/(1+'Input-Output '!$H$25))*(EXP(-C161*A161)+(D161*E161^2*EXP(-(C161+4)*A161))-(D161*EXP(-3*C161*A161))-(E161^2*EXP(-(3*C161+4)*A161))))-(E161*H161*EXP(-(3*C161+2)*A161))-(E161*I161*EXP(-(C161+2)*A161))</f>
        <v>3.4305160168038763E-8</v>
      </c>
      <c r="T161" s="78">
        <f t="shared" si="48"/>
        <v>6.2327295289608672E-9</v>
      </c>
      <c r="U161" s="78">
        <f t="shared" si="50"/>
        <v>-456.19201373468519</v>
      </c>
      <c r="V161" s="78">
        <f t="shared" si="67"/>
        <v>-5.1857651229874214E-52</v>
      </c>
      <c r="W161" s="76">
        <v>-2.442011476E-2</v>
      </c>
      <c r="X161" s="40">
        <f t="shared" si="53"/>
        <v>7.1731245961972091E-9</v>
      </c>
      <c r="Y161" s="40">
        <f t="shared" si="68"/>
        <v>-5.3144618997884329E-52</v>
      </c>
      <c r="Z161" s="78">
        <f t="shared" si="51"/>
        <v>-2973.3940641480881</v>
      </c>
      <c r="AA161" s="40"/>
      <c r="AB161" s="79">
        <f>-(1-D161)*('Input-Output '!$H$23*W161*X161/Z161)</f>
        <v>-2.9052421176990523E-15</v>
      </c>
      <c r="AC161" s="79">
        <f>(1-D161)*(1-E161)*'Input-Output '!$H$23*W161*Y161/Z161</f>
        <v>-9.4448504374025975E-59</v>
      </c>
      <c r="AD161" s="40">
        <f>('Input-Output '!$H$23*W161*S161/Z161)/2</f>
        <v>3.5405829796304752E-14</v>
      </c>
      <c r="AE161" s="40">
        <f>(1-D161)*('Input-Output '!$H$23*W161*T161/Z161)/2</f>
        <v>1.2621827554315259E-15</v>
      </c>
      <c r="AF161" s="40">
        <f>-(1-D161)*('Input-Output '!$H$23*W161*U161/Z161)/2</f>
        <v>9.2382910284492882E-5</v>
      </c>
      <c r="AG161" s="40">
        <f>-(1-D161)*(1-E161)*('Input-Output '!$H$23*W161*V161/Z161)</f>
        <v>9.2161307981274109E-59</v>
      </c>
      <c r="AH161" s="79"/>
      <c r="AI161" s="79">
        <f t="shared" si="69"/>
        <v>-7.2113323168322675E-15</v>
      </c>
      <c r="AJ161" s="79">
        <f t="shared" si="70"/>
        <v>-5.5594312462916617E-58</v>
      </c>
      <c r="AK161" s="79">
        <f t="shared" si="71"/>
        <v>8.7850452581686903E-14</v>
      </c>
      <c r="AL161" s="79">
        <f t="shared" si="72"/>
        <v>3.1293558205170987E-15</v>
      </c>
      <c r="AM161" s="79">
        <f t="shared" si="73"/>
        <v>1.9215253632471658E-4</v>
      </c>
      <c r="AN161" s="79">
        <f t="shared" si="74"/>
        <v>5.4235803226980269E-58</v>
      </c>
    </row>
    <row r="162" spans="1:40" x14ac:dyDescent="0.3">
      <c r="A162" s="40">
        <v>102</v>
      </c>
      <c r="B162" s="40">
        <f t="shared" si="49"/>
        <v>102</v>
      </c>
      <c r="C162" s="76">
        <f t="shared" si="75"/>
        <v>0.21666666666666667</v>
      </c>
      <c r="D162" s="76">
        <f t="shared" si="75"/>
        <v>0.80378661260005879</v>
      </c>
      <c r="E162" s="76">
        <f t="shared" si="75"/>
        <v>0.56120483835258128</v>
      </c>
      <c r="F162" s="77">
        <f t="shared" si="55"/>
        <v>751096.36626402498</v>
      </c>
      <c r="G162" s="77">
        <f t="shared" si="56"/>
        <v>751096.36626402498</v>
      </c>
      <c r="H162" s="77">
        <f t="shared" si="57"/>
        <v>3732712.4576428421</v>
      </c>
      <c r="I162" s="77">
        <f t="shared" si="58"/>
        <v>3732712.4576428421</v>
      </c>
      <c r="J162" s="77">
        <f t="shared" si="59"/>
        <v>730589.54564529739</v>
      </c>
      <c r="K162" s="77">
        <f t="shared" si="60"/>
        <v>730589.54564529739</v>
      </c>
      <c r="L162" s="77">
        <f t="shared" si="61"/>
        <v>81328220.280000016</v>
      </c>
      <c r="M162" s="77">
        <f t="shared" si="62"/>
        <v>61605.240000000005</v>
      </c>
      <c r="N162" s="77">
        <f t="shared" si="63"/>
        <v>-16648.839961979778</v>
      </c>
      <c r="O162" s="77">
        <f t="shared" si="64"/>
        <v>471.45001187448179</v>
      </c>
      <c r="P162" s="77">
        <f t="shared" si="65"/>
        <v>689.26793011626046</v>
      </c>
      <c r="Q162" s="77">
        <f t="shared" si="66"/>
        <v>25722.614331055407</v>
      </c>
      <c r="R162" s="77"/>
      <c r="S162" s="76">
        <f>((4/(1+'Input-Output '!$H$25))*(1-C162*A162)*(D162*EXP(-3*C162*A162)-(E162^2*EXP(-(3*C162+4)*A162))))-((4/(1+'Input-Output '!$H$25))*(1+C162*A162)*(EXP(-C162*A162)-(D162*E162^2*EXP(-(C162+4)*A162))))+((6*'Input-Output '!$H$25*C162*A162/(1+'Input-Output '!$H$25))*(EXP(-C162*A162)+(D162*E162^2*EXP(-(C162+4)*A162))-(D162*EXP(-3*C162*A162))-(E162^2*EXP(-(3*C162+4)*A162))))-(E162*H162*EXP(-(3*C162+2)*A162))-(E162*I162*EXP(-(C162+2)*A162))</f>
        <v>2.7896927834686812E-8</v>
      </c>
      <c r="T162" s="78">
        <f t="shared" si="48"/>
        <v>5.0732703647588662E-9</v>
      </c>
      <c r="U162" s="78">
        <f t="shared" si="50"/>
        <v>-465.15393358214709</v>
      </c>
      <c r="V162" s="78">
        <f t="shared" si="67"/>
        <v>-1.5515667343991561E-52</v>
      </c>
      <c r="W162" s="76">
        <v>5.012494613E-2</v>
      </c>
      <c r="X162" s="40">
        <f t="shared" si="53"/>
        <v>5.830474896812428E-9</v>
      </c>
      <c r="Y162" s="40">
        <f t="shared" si="68"/>
        <v>-1.5896887671853761E-52</v>
      </c>
      <c r="Z162" s="78">
        <f t="shared" si="51"/>
        <v>-3032.5825753387294</v>
      </c>
      <c r="AA162" s="40"/>
      <c r="AB162" s="79">
        <f>-(1-D162)*('Input-Output '!$H$23*W162*X162/Z162)</f>
        <v>4.7525198561546283E-15</v>
      </c>
      <c r="AC162" s="79">
        <f>(1-D162)*(1-E162)*'Input-Output '!$H$23*W162*Y162/Z162</f>
        <v>5.6858309855969183E-59</v>
      </c>
      <c r="AD162" s="40">
        <f>('Input-Output '!$H$23*W162*S162/Z162)/2</f>
        <v>-5.7945238945471461E-14</v>
      </c>
      <c r="AE162" s="40">
        <f>(1-D162)*('Input-Output '!$H$23*W162*T162/Z162)/2</f>
        <v>-2.0676547426127281E-15</v>
      </c>
      <c r="AF162" s="40">
        <f>-(1-D162)*('Input-Output '!$H$23*W162*U162/Z162)/2</f>
        <v>-1.8957746535588113E-4</v>
      </c>
      <c r="AG162" s="40">
        <f>-(1-D162)*(1-E162)*('Input-Output '!$H$23*W162*V162/Z162)</f>
        <v>-5.5494801226329622E-59</v>
      </c>
      <c r="AH162" s="79"/>
      <c r="AI162" s="79">
        <f t="shared" si="69"/>
        <v>9.2363886922778797E-16</v>
      </c>
      <c r="AJ162" s="79">
        <f t="shared" si="70"/>
        <v>-1.8795097259028396E-59</v>
      </c>
      <c r="AK162" s="79">
        <f t="shared" si="71"/>
        <v>-1.1269704574583354E-14</v>
      </c>
      <c r="AL162" s="79">
        <f t="shared" si="72"/>
        <v>-4.0273599359060113E-16</v>
      </c>
      <c r="AM162" s="79">
        <f t="shared" si="73"/>
        <v>-4.8597277535694122E-5</v>
      </c>
      <c r="AN162" s="79">
        <f t="shared" si="74"/>
        <v>1.8333253377472244E-59</v>
      </c>
    </row>
    <row r="163" spans="1:40" x14ac:dyDescent="0.3">
      <c r="A163" s="40">
        <v>103</v>
      </c>
      <c r="B163" s="40">
        <f t="shared" si="49"/>
        <v>103</v>
      </c>
      <c r="C163" s="76">
        <f t="shared" si="75"/>
        <v>0.21666666666666667</v>
      </c>
      <c r="D163" s="76">
        <f t="shared" si="75"/>
        <v>0.80378661260005879</v>
      </c>
      <c r="E163" s="76">
        <f t="shared" si="75"/>
        <v>0.56120483835258128</v>
      </c>
      <c r="F163" s="77">
        <f t="shared" si="55"/>
        <v>773290.0102543548</v>
      </c>
      <c r="G163" s="77">
        <f t="shared" si="56"/>
        <v>773290.0102543548</v>
      </c>
      <c r="H163" s="77">
        <f t="shared" si="57"/>
        <v>3843349.9629236981</v>
      </c>
      <c r="I163" s="77">
        <f t="shared" si="58"/>
        <v>3843349.9629236981</v>
      </c>
      <c r="J163" s="77">
        <f t="shared" si="59"/>
        <v>752366.89409078704</v>
      </c>
      <c r="K163" s="77">
        <f t="shared" si="60"/>
        <v>752366.89409078704</v>
      </c>
      <c r="L163" s="77">
        <f t="shared" si="61"/>
        <v>84564258.485555559</v>
      </c>
      <c r="M163" s="77">
        <f t="shared" si="62"/>
        <v>62819.067777777782</v>
      </c>
      <c r="N163" s="77">
        <f t="shared" si="63"/>
        <v>-16981.930825774642</v>
      </c>
      <c r="O163" s="77">
        <f t="shared" si="64"/>
        <v>476.08067464112673</v>
      </c>
      <c r="P163" s="77">
        <f t="shared" si="65"/>
        <v>696.0340626695895</v>
      </c>
      <c r="Q163" s="77">
        <f t="shared" si="66"/>
        <v>26223.020537608965</v>
      </c>
      <c r="R163" s="77"/>
      <c r="S163" s="76">
        <f>((4/(1+'Input-Output '!$H$25))*(1-C163*A163)*(D163*EXP(-3*C163*A163)-(E163^2*EXP(-(3*C163+4)*A163))))-((4/(1+'Input-Output '!$H$25))*(1+C163*A163)*(EXP(-C163*A163)-(D163*E163^2*EXP(-(C163+4)*A163))))+((6*'Input-Output '!$H$25*C163*A163/(1+'Input-Output '!$H$25))*(EXP(-C163*A163)+(D163*E163^2*EXP(-(C163+4)*A163))-(D163*EXP(-3*C163*A163))-(E163^2*EXP(-(3*C163+4)*A163))))-(E163*H163*EXP(-(3*C163+2)*A163))-(E163*I163*EXP(-(C163+2)*A163))</f>
        <v>2.2683562613387511E-8</v>
      </c>
      <c r="T163" s="78">
        <f t="shared" si="48"/>
        <v>4.1290226708939982E-9</v>
      </c>
      <c r="U163" s="78">
        <f t="shared" si="50"/>
        <v>-474.20301049056565</v>
      </c>
      <c r="V163" s="78">
        <f t="shared" si="67"/>
        <v>-4.6417842767383677E-53</v>
      </c>
      <c r="W163" s="76">
        <v>7.8086545569999999E-2</v>
      </c>
      <c r="X163" s="40">
        <f t="shared" si="53"/>
        <v>4.7387224910424143E-9</v>
      </c>
      <c r="Y163" s="40">
        <f t="shared" si="68"/>
        <v>-4.7547078028652644E-53</v>
      </c>
      <c r="Z163" s="78">
        <f t="shared" si="51"/>
        <v>-3092.3542245706581</v>
      </c>
      <c r="AA163" s="40"/>
      <c r="AB163" s="79">
        <f>-(1-D163)*('Input-Output '!$H$23*W163*X163/Z163)</f>
        <v>5.9010185211396311E-15</v>
      </c>
      <c r="AC163" s="79">
        <f>(1-D163)*(1-E163)*'Input-Output '!$H$23*W163*Y163/Z163</f>
        <v>2.5980730889538103E-59</v>
      </c>
      <c r="AD163" s="40">
        <f>('Input-Output '!$H$23*W163*S163/Z163)/2</f>
        <v>-7.198107609224501E-14</v>
      </c>
      <c r="AE163" s="40">
        <f>(1-D163)*('Input-Output '!$H$23*W163*T163/Z163)/2</f>
        <v>-2.5708869111040779E-15</v>
      </c>
      <c r="AF163" s="40">
        <f>-(1-D163)*('Input-Output '!$H$23*W163*U163/Z163)/2</f>
        <v>-2.9525687070455965E-4</v>
      </c>
      <c r="AG163" s="40">
        <f>-(1-D163)*(1-E163)*('Input-Output '!$H$23*W163*V163/Z163)</f>
        <v>-2.5363692815898196E-59</v>
      </c>
      <c r="AH163" s="79"/>
      <c r="AI163" s="79">
        <f t="shared" si="69"/>
        <v>5.3267691886471293E-15</v>
      </c>
      <c r="AJ163" s="79">
        <f t="shared" si="70"/>
        <v>4.1419520372753643E-59</v>
      </c>
      <c r="AK163" s="79">
        <f t="shared" si="71"/>
        <v>-6.4963157518858242E-14</v>
      </c>
      <c r="AL163" s="79">
        <f t="shared" si="72"/>
        <v>-2.319270826858403E-15</v>
      </c>
      <c r="AM163" s="79">
        <f t="shared" si="73"/>
        <v>-2.4241716803022039E-4</v>
      </c>
      <c r="AN163" s="79">
        <f t="shared" si="74"/>
        <v>-4.0429247021113906E-59</v>
      </c>
    </row>
    <row r="164" spans="1:40" x14ac:dyDescent="0.3">
      <c r="A164" s="40">
        <v>104</v>
      </c>
      <c r="B164" s="40">
        <f t="shared" si="49"/>
        <v>104</v>
      </c>
      <c r="C164" s="76">
        <f t="shared" si="75"/>
        <v>0.21666666666666667</v>
      </c>
      <c r="D164" s="76">
        <f t="shared" si="75"/>
        <v>0.80378661260005879</v>
      </c>
      <c r="E164" s="76">
        <f t="shared" si="75"/>
        <v>0.56120483835258128</v>
      </c>
      <c r="F164" s="77">
        <f t="shared" si="55"/>
        <v>795916.51048967394</v>
      </c>
      <c r="G164" s="77">
        <f t="shared" si="56"/>
        <v>795916.51048967394</v>
      </c>
      <c r="H164" s="77">
        <f t="shared" si="57"/>
        <v>3956152.405454495</v>
      </c>
      <c r="I164" s="77">
        <f t="shared" si="58"/>
        <v>3956152.405454495</v>
      </c>
      <c r="J164" s="77">
        <f t="shared" si="59"/>
        <v>774572.91909088031</v>
      </c>
      <c r="K164" s="77">
        <f t="shared" si="60"/>
        <v>774572.91909088031</v>
      </c>
      <c r="L164" s="77">
        <f t="shared" si="61"/>
        <v>87895925.555555567</v>
      </c>
      <c r="M164" s="77">
        <f t="shared" si="62"/>
        <v>64044.73777777778</v>
      </c>
      <c r="N164" s="77">
        <f t="shared" si="63"/>
        <v>-17318.320243869035</v>
      </c>
      <c r="O164" s="77">
        <f t="shared" si="64"/>
        <v>480.71133740777168</v>
      </c>
      <c r="P164" s="77">
        <f t="shared" si="65"/>
        <v>702.80019522291855</v>
      </c>
      <c r="Q164" s="77">
        <f t="shared" si="66"/>
        <v>26728.246455022429</v>
      </c>
      <c r="R164" s="77"/>
      <c r="S164" s="76">
        <f>((4/(1+'Input-Output '!$H$25))*(1-C164*A164)*(D164*EXP(-3*C164*A164)-(E164^2*EXP(-(3*C164+4)*A164))))-((4/(1+'Input-Output '!$H$25))*(1+C164*A164)*(EXP(-C164*A164)-(D164*E164^2*EXP(-(C164+4)*A164))))+((6*'Input-Output '!$H$25*C164*A164/(1+'Input-Output '!$H$25))*(EXP(-C164*A164)+(D164*E164^2*EXP(-(C164+4)*A164))-(D164*EXP(-3*C164*A164))-(E164^2*EXP(-(3*C164+4)*A164))))-(E164*H164*EXP(-(3*C164+2)*A164))-(E164*I164*EXP(-(C164+2)*A164))</f>
        <v>1.8442717905170421E-8</v>
      </c>
      <c r="T164" s="78">
        <f t="shared" si="48"/>
        <v>3.3601381375108426E-9</v>
      </c>
      <c r="U164" s="78">
        <f t="shared" si="50"/>
        <v>-483.33924445994063</v>
      </c>
      <c r="V164" s="78">
        <f t="shared" si="67"/>
        <v>-1.3885360810202574E-53</v>
      </c>
      <c r="W164" s="76">
        <v>3.4338014129999997E-2</v>
      </c>
      <c r="X164" s="40">
        <f t="shared" si="53"/>
        <v>3.8510674108484655E-9</v>
      </c>
      <c r="Y164" s="40">
        <f t="shared" si="68"/>
        <v>-1.4219858260127156E-53</v>
      </c>
      <c r="Z164" s="78">
        <f t="shared" si="51"/>
        <v>-3152.7090118438746</v>
      </c>
      <c r="AA164" s="40"/>
      <c r="AB164" s="79">
        <f>-(1-D164)*('Input-Output '!$H$23*W164*X164/Z164)</f>
        <v>2.0684790860919427E-15</v>
      </c>
      <c r="AC164" s="79">
        <f>(1-D164)*(1-E164)*'Input-Output '!$H$23*W164*Y164/Z164</f>
        <v>3.3514065268223819E-60</v>
      </c>
      <c r="AD164" s="40">
        <f>('Input-Output '!$H$23*W164*S164/Z164)/2</f>
        <v>-2.524272905490551E-14</v>
      </c>
      <c r="AE164" s="40">
        <f>(1-D164)*('Input-Output '!$H$23*W164*T164/Z164)/2</f>
        <v>-9.0239597523557848E-16</v>
      </c>
      <c r="AF164" s="40">
        <f>-(1-D164)*('Input-Output '!$H$23*W164*U164/Z164)/2</f>
        <v>-1.2980519580577761E-4</v>
      </c>
      <c r="AG164" s="40">
        <f>-(1-D164)*(1-E164)*('Input-Output '!$H$23*W164*V164/Z164)</f>
        <v>-3.2725705133843221E-60</v>
      </c>
      <c r="AH164" s="79"/>
      <c r="AI164" s="79">
        <f t="shared" si="69"/>
        <v>3.9847488036157867E-15</v>
      </c>
      <c r="AJ164" s="79">
        <f t="shared" si="70"/>
        <v>1.4666068708180242E-59</v>
      </c>
      <c r="AK164" s="79">
        <f t="shared" si="71"/>
        <v>-4.861190257357526E-14</v>
      </c>
      <c r="AL164" s="79">
        <f t="shared" si="72"/>
        <v>-1.7366414431698282E-15</v>
      </c>
      <c r="AM164" s="79">
        <f t="shared" si="73"/>
        <v>-2.1253103325516863E-4</v>
      </c>
      <c r="AN164" s="79">
        <f t="shared" si="74"/>
        <v>-1.431813166464126E-59</v>
      </c>
    </row>
    <row r="165" spans="1:40" x14ac:dyDescent="0.3">
      <c r="A165" s="40">
        <v>105</v>
      </c>
      <c r="B165" s="40">
        <f t="shared" si="49"/>
        <v>105</v>
      </c>
      <c r="C165" s="76">
        <f t="shared" si="75"/>
        <v>0.21666666666666667</v>
      </c>
      <c r="D165" s="76">
        <f t="shared" si="75"/>
        <v>0.80378661260005879</v>
      </c>
      <c r="E165" s="76">
        <f t="shared" si="75"/>
        <v>0.56120483835258128</v>
      </c>
      <c r="F165" s="77">
        <f t="shared" si="55"/>
        <v>818980.04666036752</v>
      </c>
      <c r="G165" s="77">
        <f t="shared" si="56"/>
        <v>818980.04666036752</v>
      </c>
      <c r="H165" s="77">
        <f t="shared" si="57"/>
        <v>4071140.7628215007</v>
      </c>
      <c r="I165" s="77">
        <f t="shared" si="58"/>
        <v>4071140.7628215007</v>
      </c>
      <c r="J165" s="77">
        <f t="shared" si="59"/>
        <v>797211.80033596267</v>
      </c>
      <c r="K165" s="77">
        <f t="shared" si="60"/>
        <v>797211.80033596267</v>
      </c>
      <c r="L165" s="77">
        <f t="shared" si="61"/>
        <v>91325087.250000015</v>
      </c>
      <c r="M165" s="77">
        <f t="shared" si="62"/>
        <v>65282.25</v>
      </c>
      <c r="N165" s="77">
        <f t="shared" si="63"/>
        <v>-17658.008216262955</v>
      </c>
      <c r="O165" s="77">
        <f t="shared" si="64"/>
        <v>485.34200017441646</v>
      </c>
      <c r="P165" s="77">
        <f t="shared" si="65"/>
        <v>709.56632777624736</v>
      </c>
      <c r="Q165" s="77">
        <f t="shared" si="66"/>
        <v>27238.292083295793</v>
      </c>
      <c r="R165" s="77"/>
      <c r="S165" s="76">
        <f>((4/(1+'Input-Output '!$H$25))*(1-C165*A165)*(D165*EXP(-3*C165*A165)-(E165^2*EXP(-(3*C165+4)*A165))))-((4/(1+'Input-Output '!$H$25))*(1+C165*A165)*(EXP(-C165*A165)-(D165*E165^2*EXP(-(C165+4)*A165))))+((6*'Input-Output '!$H$25*C165*A165/(1+'Input-Output '!$H$25))*(EXP(-C165*A165)+(D165*E165^2*EXP(-(C165+4)*A165))-(D165*EXP(-3*C165*A165))-(E165^2*EXP(-(3*C165+4)*A165))))-(E165*H165*EXP(-(3*C165+2)*A165))-(E165*I165*EXP(-(C165+2)*A165))</f>
        <v>1.4993331641019407E-8</v>
      </c>
      <c r="T165" s="78">
        <f t="shared" si="48"/>
        <v>2.7341267110448093E-9</v>
      </c>
      <c r="U165" s="78">
        <f t="shared" si="50"/>
        <v>-492.5626354902721</v>
      </c>
      <c r="V165" s="78">
        <f t="shared" si="67"/>
        <v>-4.1532486309804194E-54</v>
      </c>
      <c r="W165" s="76">
        <v>-4.0408581190000001E-2</v>
      </c>
      <c r="X165" s="40">
        <f t="shared" si="53"/>
        <v>3.1294221391476733E-9</v>
      </c>
      <c r="Y165" s="40">
        <f t="shared" si="68"/>
        <v>-4.2523320973258765E-54</v>
      </c>
      <c r="Z165" s="78">
        <f t="shared" si="51"/>
        <v>-3213.6469371583776</v>
      </c>
      <c r="AA165" s="40"/>
      <c r="AB165" s="79">
        <f>-(1-D165)*('Input-Output '!$H$23*W165*X165/Z165)</f>
        <v>-1.9405208674261512E-15</v>
      </c>
      <c r="AC165" s="79">
        <f>(1-D165)*(1-E165)*'Input-Output '!$H$23*W165*Y165/Z165</f>
        <v>-1.1570261415728247E-60</v>
      </c>
      <c r="AD165" s="40">
        <f>('Input-Output '!$H$23*W165*S165/Z165)/2</f>
        <v>2.3691561340440851E-14</v>
      </c>
      <c r="AE165" s="40">
        <f>(1-D165)*('Input-Output '!$H$23*W165*T165/Z165)/2</f>
        <v>8.4770122103352949E-16</v>
      </c>
      <c r="AF165" s="40">
        <f>-(1-D165)*('Input-Output '!$H$23*W165*U165/Z165)/2</f>
        <v>1.5271638503580452E-4</v>
      </c>
      <c r="AG165" s="40">
        <f>-(1-D165)*(1-E165)*('Input-Output '!$H$23*W165*V165/Z165)</f>
        <v>1.1300663091478269E-60</v>
      </c>
      <c r="AH165" s="79"/>
      <c r="AI165" s="79">
        <f t="shared" si="69"/>
        <v>6.3979109332895702E-17</v>
      </c>
      <c r="AJ165" s="79">
        <f t="shared" si="70"/>
        <v>1.0971901926247786E-60</v>
      </c>
      <c r="AK165" s="79">
        <f t="shared" si="71"/>
        <v>-7.755838572323296E-16</v>
      </c>
      <c r="AL165" s="79">
        <f t="shared" si="72"/>
        <v>-2.7347377101024495E-17</v>
      </c>
      <c r="AM165" s="79">
        <f t="shared" si="73"/>
        <v>1.1455594615013455E-5</v>
      </c>
      <c r="AN165" s="79">
        <f t="shared" si="74"/>
        <v>-1.0712521021182476E-60</v>
      </c>
    </row>
    <row r="166" spans="1:40" x14ac:dyDescent="0.3">
      <c r="A166" s="40">
        <v>106</v>
      </c>
      <c r="B166" s="40">
        <f t="shared" si="49"/>
        <v>106</v>
      </c>
      <c r="C166" s="76">
        <f t="shared" si="75"/>
        <v>0.21666666666666667</v>
      </c>
      <c r="D166" s="76">
        <f t="shared" si="75"/>
        <v>0.80378661260005879</v>
      </c>
      <c r="E166" s="76">
        <f t="shared" si="75"/>
        <v>0.56120483835258128</v>
      </c>
      <c r="F166" s="77">
        <f t="shared" si="55"/>
        <v>842484.79845682136</v>
      </c>
      <c r="G166" s="77">
        <f t="shared" si="56"/>
        <v>842484.79845682136</v>
      </c>
      <c r="H166" s="77">
        <f t="shared" si="57"/>
        <v>4188336.0126109836</v>
      </c>
      <c r="I166" s="77">
        <f t="shared" si="58"/>
        <v>4188336.0126109836</v>
      </c>
      <c r="J166" s="77">
        <f t="shared" si="59"/>
        <v>820287.71751641983</v>
      </c>
      <c r="K166" s="77">
        <f t="shared" si="60"/>
        <v>820287.71751641983</v>
      </c>
      <c r="L166" s="77">
        <f t="shared" si="61"/>
        <v>94853627.355555564</v>
      </c>
      <c r="M166" s="77">
        <f t="shared" si="62"/>
        <v>66531.604444444441</v>
      </c>
      <c r="N166" s="77">
        <f t="shared" si="63"/>
        <v>-18000.994742956405</v>
      </c>
      <c r="O166" s="77">
        <f t="shared" si="64"/>
        <v>489.97266294106134</v>
      </c>
      <c r="P166" s="77">
        <f t="shared" si="65"/>
        <v>716.33246032957641</v>
      </c>
      <c r="Q166" s="77">
        <f t="shared" si="66"/>
        <v>27753.157422429067</v>
      </c>
      <c r="R166" s="77"/>
      <c r="S166" s="76">
        <f>((4/(1+'Input-Output '!$H$25))*(1-C166*A166)*(D166*EXP(-3*C166*A166)-(E166^2*EXP(-(3*C166+4)*A166))))-((4/(1+'Input-Output '!$H$25))*(1+C166*A166)*(EXP(-C166*A166)-(D166*E166^2*EXP(-(C166+4)*A166))))+((6*'Input-Output '!$H$25*C166*A166/(1+'Input-Output '!$H$25))*(EXP(-C166*A166)+(D166*E166^2*EXP(-(C166+4)*A166))-(D166*EXP(-3*C166*A166))-(E166^2*EXP(-(3*C166+4)*A166))))-(E166*H166*EXP(-(3*C166+2)*A166))-(E166*I166*EXP(-(C166+2)*A166))</f>
        <v>1.2187979231087368E-8</v>
      </c>
      <c r="T166" s="78">
        <f t="shared" si="48"/>
        <v>2.2245019443341248E-9</v>
      </c>
      <c r="U166" s="78">
        <f t="shared" si="50"/>
        <v>-501.87318358156028</v>
      </c>
      <c r="V166" s="78">
        <f t="shared" si="67"/>
        <v>-1.2421614162339669E-54</v>
      </c>
      <c r="W166" s="76">
        <v>-7.7474058159999998E-2</v>
      </c>
      <c r="X166" s="40">
        <f t="shared" si="53"/>
        <v>2.542793160534556E-9</v>
      </c>
      <c r="Y166" s="40">
        <f t="shared" si="68"/>
        <v>-1.2715115153311202E-54</v>
      </c>
      <c r="Z166" s="78">
        <f t="shared" si="51"/>
        <v>-3275.1680005141679</v>
      </c>
      <c r="AA166" s="40"/>
      <c r="AB166" s="79">
        <f>-(1-D166)*('Input-Output '!$H$23*W166*X166/Z166)</f>
        <v>-2.966282327705171E-15</v>
      </c>
      <c r="AC166" s="79">
        <f>(1-D166)*(1-E166)*'Input-Output '!$H$23*W166*Y166/Z166</f>
        <v>-6.508539990378559E-61</v>
      </c>
      <c r="AD166" s="40">
        <f>('Input-Output '!$H$23*W166*S166/Z166)/2</f>
        <v>3.6230516398295615E-14</v>
      </c>
      <c r="AE166" s="40">
        <f>(1-D166)*('Input-Output '!$H$23*W166*T166/Z166)/2</f>
        <v>1.2974906704635278E-15</v>
      </c>
      <c r="AF166" s="40">
        <f>-(1-D166)*('Input-Output '!$H$23*W166*U166/Z166)/2</f>
        <v>2.9272879491585457E-4</v>
      </c>
      <c r="AG166" s="40">
        <f>-(1-D166)*(1-E166)*('Input-Output '!$H$23*W166*V166/Z166)</f>
        <v>6.3583043917291437E-61</v>
      </c>
      <c r="AH166" s="79"/>
      <c r="AI166" s="79">
        <f t="shared" si="69"/>
        <v>-2.4534015975656609E-15</v>
      </c>
      <c r="AJ166" s="79">
        <f t="shared" si="70"/>
        <v>-9.039400703053403E-61</v>
      </c>
      <c r="AK166" s="79">
        <f t="shared" si="71"/>
        <v>2.9961038869368233E-14</v>
      </c>
      <c r="AL166" s="79">
        <f t="shared" si="72"/>
        <v>1.0725959457485287E-15</v>
      </c>
      <c r="AM166" s="79">
        <f t="shared" si="73"/>
        <v>2.2272258997582954E-4</v>
      </c>
      <c r="AN166" s="79">
        <f t="shared" si="74"/>
        <v>8.8294837416037072E-61</v>
      </c>
    </row>
    <row r="167" spans="1:40" x14ac:dyDescent="0.3">
      <c r="A167" s="40">
        <v>107</v>
      </c>
      <c r="B167" s="40">
        <f t="shared" si="49"/>
        <v>107</v>
      </c>
      <c r="C167" s="76">
        <f t="shared" si="75"/>
        <v>0.21666666666666667</v>
      </c>
      <c r="D167" s="76">
        <f t="shared" si="75"/>
        <v>0.80378661260005879</v>
      </c>
      <c r="E167" s="76">
        <f t="shared" si="75"/>
        <v>0.56120483835258128</v>
      </c>
      <c r="F167" s="77">
        <f t="shared" si="55"/>
        <v>866434.94556942082</v>
      </c>
      <c r="G167" s="77">
        <f t="shared" si="56"/>
        <v>866434.94556942082</v>
      </c>
      <c r="H167" s="77">
        <f t="shared" si="57"/>
        <v>4307759.1324092131</v>
      </c>
      <c r="I167" s="77">
        <f t="shared" si="58"/>
        <v>4307759.1324092131</v>
      </c>
      <c r="J167" s="77">
        <f t="shared" si="59"/>
        <v>843804.85032263678</v>
      </c>
      <c r="K167" s="77">
        <f t="shared" si="60"/>
        <v>843804.85032263678</v>
      </c>
      <c r="L167" s="77">
        <f t="shared" si="61"/>
        <v>98483447.685555562</v>
      </c>
      <c r="M167" s="77">
        <f t="shared" si="62"/>
        <v>67792.801111111112</v>
      </c>
      <c r="N167" s="77">
        <f t="shared" si="63"/>
        <v>-18347.279823949382</v>
      </c>
      <c r="O167" s="77">
        <f t="shared" si="64"/>
        <v>494.60332570770623</v>
      </c>
      <c r="P167" s="77">
        <f t="shared" si="65"/>
        <v>723.09859288290545</v>
      </c>
      <c r="Q167" s="77">
        <f t="shared" si="66"/>
        <v>28272.842472422246</v>
      </c>
      <c r="R167" s="77"/>
      <c r="S167" s="76">
        <f>((4/(1+'Input-Output '!$H$25))*(1-C167*A167)*(D167*EXP(-3*C167*A167)-(E167^2*EXP(-(3*C167+4)*A167))))-((4/(1+'Input-Output '!$H$25))*(1+C167*A167)*(EXP(-C167*A167)-(D167*E167^2*EXP(-(C167+4)*A167))))+((6*'Input-Output '!$H$25*C167*A167/(1+'Input-Output '!$H$25))*(EXP(-C167*A167)+(D167*E167^2*EXP(-(C167+4)*A167))-(D167*EXP(-3*C167*A167))-(E167^2*EXP(-(3*C167+4)*A167))))-(E167*H167*EXP(-(3*C167+2)*A167))-(E167*I167*EXP(-(C167+2)*A167))</f>
        <v>9.906639177863424E-9</v>
      </c>
      <c r="T167" s="78">
        <f t="shared" si="48"/>
        <v>1.8096748940185872E-9</v>
      </c>
      <c r="U167" s="78">
        <f t="shared" si="50"/>
        <v>-511.27088873380495</v>
      </c>
      <c r="V167" s="78">
        <f t="shared" si="67"/>
        <v>-3.7147385995233296E-55</v>
      </c>
      <c r="W167" s="76">
        <v>-4.3301878260000003E-2</v>
      </c>
      <c r="X167" s="40">
        <f t="shared" si="53"/>
        <v>2.0659624478528481E-9</v>
      </c>
      <c r="Y167" s="40">
        <f t="shared" si="68"/>
        <v>-3.8016782624948806E-55</v>
      </c>
      <c r="Z167" s="78">
        <f t="shared" si="51"/>
        <v>-3337.2722019112457</v>
      </c>
      <c r="AA167" s="40"/>
      <c r="AB167" s="79">
        <f>-(1-D167)*('Input-Output '!$H$23*W167*X167/Z167)</f>
        <v>-1.3219537269343732E-15</v>
      </c>
      <c r="AC167" s="79">
        <f>(1-D167)*(1-E167)*'Input-Output '!$H$23*W167*Y167/Z167</f>
        <v>-1.0674093927291351E-61</v>
      </c>
      <c r="AD167" s="40">
        <f>('Input-Output '!$H$23*W167*S167/Z167)/2</f>
        <v>1.6153310623145857E-14</v>
      </c>
      <c r="AE167" s="40">
        <f>(1-D167)*('Input-Output '!$H$23*W167*T167/Z167)/2</f>
        <v>5.7898111196884495E-16</v>
      </c>
      <c r="AF167" s="40">
        <f>-(1-D167)*('Input-Output '!$H$23*W167*U167/Z167)/2</f>
        <v>1.6357423571206246E-4</v>
      </c>
      <c r="AG167" s="40">
        <f>-(1-D167)*(1-E167)*('Input-Output '!$H$23*W167*V167/Z167)</f>
        <v>1.0429990648557717E-61</v>
      </c>
      <c r="AH167" s="79"/>
      <c r="AI167" s="79">
        <f t="shared" si="69"/>
        <v>-2.1441180273197719E-15</v>
      </c>
      <c r="AJ167" s="79">
        <f t="shared" si="70"/>
        <v>-3.7879746915538468E-61</v>
      </c>
      <c r="AK167" s="79">
        <f t="shared" si="71"/>
        <v>2.6191913510720736E-14</v>
      </c>
      <c r="AL167" s="79">
        <f t="shared" si="72"/>
        <v>9.3823589121618645E-16</v>
      </c>
      <c r="AM167" s="79">
        <f t="shared" si="73"/>
        <v>2.281515153139585E-4</v>
      </c>
      <c r="AN167" s="79">
        <f t="shared" si="74"/>
        <v>3.7006517282924575E-61</v>
      </c>
    </row>
    <row r="168" spans="1:40" x14ac:dyDescent="0.3">
      <c r="A168" s="40">
        <v>108</v>
      </c>
      <c r="B168" s="40">
        <f t="shared" si="49"/>
        <v>108</v>
      </c>
      <c r="C168" s="76">
        <f t="shared" si="75"/>
        <v>0.21666666666666667</v>
      </c>
      <c r="D168" s="76">
        <f t="shared" si="75"/>
        <v>0.80378661260005879</v>
      </c>
      <c r="E168" s="76">
        <f t="shared" si="75"/>
        <v>0.56120483835258128</v>
      </c>
      <c r="F168" s="77">
        <f t="shared" si="55"/>
        <v>890834.66768855159</v>
      </c>
      <c r="G168" s="77">
        <f t="shared" si="56"/>
        <v>890834.66768855159</v>
      </c>
      <c r="H168" s="77">
        <f t="shared" si="57"/>
        <v>4429431.0998024587</v>
      </c>
      <c r="I168" s="77">
        <f t="shared" si="58"/>
        <v>4429431.0998024587</v>
      </c>
      <c r="J168" s="77">
        <f t="shared" si="59"/>
        <v>867767.37844499981</v>
      </c>
      <c r="K168" s="77">
        <f t="shared" si="60"/>
        <v>867767.37844499981</v>
      </c>
      <c r="L168" s="77">
        <f t="shared" si="61"/>
        <v>102216468.08000001</v>
      </c>
      <c r="M168" s="77">
        <f t="shared" si="62"/>
        <v>69065.840000000011</v>
      </c>
      <c r="N168" s="77">
        <f t="shared" si="63"/>
        <v>-18696.863459241886</v>
      </c>
      <c r="O168" s="77">
        <f t="shared" si="64"/>
        <v>499.23398847435112</v>
      </c>
      <c r="P168" s="77">
        <f t="shared" si="65"/>
        <v>729.86472543623438</v>
      </c>
      <c r="Q168" s="77">
        <f t="shared" si="66"/>
        <v>28797.34723327533</v>
      </c>
      <c r="R168" s="77"/>
      <c r="S168" s="76">
        <f>((4/(1+'Input-Output '!$H$25))*(1-C168*A168)*(D168*EXP(-3*C168*A168)-(E168^2*EXP(-(3*C168+4)*A168))))-((4/(1+'Input-Output '!$H$25))*(1+C168*A168)*(EXP(-C168*A168)-(D168*E168^2*EXP(-(C168+4)*A168))))+((6*'Input-Output '!$H$25*C168*A168/(1+'Input-Output '!$H$25))*(EXP(-C168*A168)+(D168*E168^2*EXP(-(C168+4)*A168))-(D168*EXP(-3*C168*A168))-(E168^2*EXP(-(3*C168+4)*A168))))-(E168*H168*EXP(-(3*C168+2)*A168))-(E168*I168*EXP(-(C168+2)*A168))</f>
        <v>8.0516111626153142E-9</v>
      </c>
      <c r="T168" s="78">
        <f t="shared" si="48"/>
        <v>1.4720511362068014E-9</v>
      </c>
      <c r="U168" s="78">
        <f t="shared" si="50"/>
        <v>-520.75575094700616</v>
      </c>
      <c r="V168" s="78">
        <f t="shared" si="67"/>
        <v>-1.110808908972525E-55</v>
      </c>
      <c r="W168" s="76">
        <v>3.0175890949999999E-2</v>
      </c>
      <c r="X168" s="40">
        <f t="shared" si="53"/>
        <v>1.6784134450208391E-9</v>
      </c>
      <c r="Y168" s="40">
        <f t="shared" si="68"/>
        <v>-1.1365618203088277E-55</v>
      </c>
      <c r="Z168" s="78">
        <f t="shared" si="51"/>
        <v>-3399.9595413496099</v>
      </c>
      <c r="AA168" s="40"/>
      <c r="AB168" s="79">
        <f>-(1-D168)*('Input-Output '!$H$23*W168*X168/Z168)</f>
        <v>7.3462216700210186E-16</v>
      </c>
      <c r="AC168" s="79">
        <f>(1-D168)*(1-E168)*'Input-Output '!$H$23*W168*Y168/Z168</f>
        <v>2.1828302935041812E-62</v>
      </c>
      <c r="AD168" s="40">
        <f>('Input-Output '!$H$23*W168*S168/Z168)/2</f>
        <v>-8.980266835768592E-15</v>
      </c>
      <c r="AE168" s="40">
        <f>(1-D168)*('Input-Output '!$H$23*W168*T168/Z168)/2</f>
        <v>-3.2214988470993805E-16</v>
      </c>
      <c r="AF168" s="40">
        <f>-(1-D168)*('Input-Output '!$H$23*W168*U168/Z168)/2</f>
        <v>-1.1396438683638723E-4</v>
      </c>
      <c r="AG168" s="40">
        <f>-(1-D168)*(1-E168)*('Input-Output '!$H$23*W168*V168/Z168)</f>
        <v>-2.1333703925939656E-62</v>
      </c>
      <c r="AH168" s="79"/>
      <c r="AI168" s="79">
        <f t="shared" si="69"/>
        <v>-2.9366577996613565E-16</v>
      </c>
      <c r="AJ168" s="79">
        <f t="shared" si="70"/>
        <v>-4.2456318168935851E-62</v>
      </c>
      <c r="AK168" s="79">
        <f t="shared" si="71"/>
        <v>3.5865218936886325E-15</v>
      </c>
      <c r="AL168" s="79">
        <f t="shared" si="72"/>
        <v>1.2841561362945345E-16</v>
      </c>
      <c r="AM168" s="79">
        <f t="shared" si="73"/>
        <v>2.4804924437837615E-5</v>
      </c>
      <c r="AN168" s="79">
        <f t="shared" si="74"/>
        <v>4.1483101279818755E-62</v>
      </c>
    </row>
    <row r="169" spans="1:40" ht="15" hidden="1" customHeight="1" x14ac:dyDescent="0.3">
      <c r="A169" s="40">
        <v>109</v>
      </c>
      <c r="B169" s="40">
        <f t="shared" si="49"/>
        <v>109</v>
      </c>
      <c r="C169" s="76">
        <f t="shared" si="75"/>
        <v>0.21666666666666667</v>
      </c>
      <c r="D169" s="76">
        <f t="shared" si="75"/>
        <v>0.80378661260005879</v>
      </c>
      <c r="E169" s="76">
        <f t="shared" si="75"/>
        <v>0.56120483835258128</v>
      </c>
      <c r="F169" s="77">
        <f t="shared" si="55"/>
        <v>915688.14450459892</v>
      </c>
      <c r="G169" s="77">
        <f t="shared" si="56"/>
        <v>915688.14450459892</v>
      </c>
      <c r="H169" s="77">
        <f t="shared" si="57"/>
        <v>4553372.8923769891</v>
      </c>
      <c r="I169" s="77">
        <f t="shared" si="58"/>
        <v>4553372.8923769891</v>
      </c>
      <c r="J169" s="77">
        <f t="shared" si="59"/>
        <v>892179.48157389381</v>
      </c>
      <c r="K169" s="77">
        <f t="shared" si="60"/>
        <v>892179.48157389381</v>
      </c>
      <c r="L169" s="77">
        <f t="shared" si="61"/>
        <v>106054626.40555558</v>
      </c>
      <c r="M169" s="77">
        <f t="shared" si="62"/>
        <v>70350.72111111111</v>
      </c>
      <c r="N169" s="77">
        <f t="shared" si="63"/>
        <v>-19049.745648833923</v>
      </c>
      <c r="O169" s="77">
        <f t="shared" si="64"/>
        <v>503.86465124099595</v>
      </c>
      <c r="P169" s="77">
        <f t="shared" si="65"/>
        <v>736.63085798956331</v>
      </c>
      <c r="Q169" s="77">
        <f t="shared" si="66"/>
        <v>29326.671704988315</v>
      </c>
      <c r="R169" s="77"/>
      <c r="S169" s="76">
        <f>((4/(1+'Input-Output '!$H$25))*(1-C169*A169)*(D169*EXP(-3*C169*A169)-(E169^2*EXP(-(3*C169+4)*A169))))-((4/(1+'Input-Output '!$H$25))*(1+C169*A169)*(EXP(-C169*A169)-(D169*E169^2*EXP(-(C169+4)*A169))))+((6*'Input-Output '!$H$25*C169*A169/(1+'Input-Output '!$H$25))*(EXP(-C169*A169)+(D169*E169^2*EXP(-(C169+4)*A169))-(D169*EXP(-3*C169*A169))-(E169^2*EXP(-(3*C169+4)*A169))))-(E169*H169*EXP(-(3*C169+2)*A169))-(E169*I169*EXP(-(C169+2)*A169))</f>
        <v>6.5433741782545032E-9</v>
      </c>
      <c r="T169" s="78">
        <f t="shared" si="48"/>
        <v>1.1972937388957722E-9</v>
      </c>
      <c r="U169" s="78">
        <f t="shared" si="50"/>
        <v>-530.32777022116386</v>
      </c>
      <c r="V169" s="78">
        <f t="shared" si="67"/>
        <v>-3.3213302016457029E-56</v>
      </c>
      <c r="W169" s="76">
        <v>7.5362670120000003E-2</v>
      </c>
      <c r="X169" s="40">
        <f t="shared" si="53"/>
        <v>1.363456324093335E-9</v>
      </c>
      <c r="Y169" s="40">
        <f t="shared" si="68"/>
        <v>-3.3976144221760367E-56</v>
      </c>
      <c r="Z169" s="78">
        <f t="shared" si="51"/>
        <v>-3463.2300188292611</v>
      </c>
      <c r="AA169" s="40"/>
      <c r="AB169" s="79">
        <f>-(1-D169)*('Input-Output '!$H$23*W169*X169/Z169)</f>
        <v>1.4631703679012898E-15</v>
      </c>
      <c r="AC169" s="79">
        <f>(1-D169)*(1-E169)*'Input-Output '!$H$23*W169*Y169/Z169</f>
        <v>1.5998880268541313E-62</v>
      </c>
      <c r="AD169" s="40">
        <f>('Input-Output '!$H$23*W169*S169/Z169)/2</f>
        <v>-1.7893561541671359E-14</v>
      </c>
      <c r="AE169" s="40">
        <f>(1-D169)*('Input-Output '!$H$23*W169*T169/Z169)/2</f>
        <v>-6.4242788326607087E-16</v>
      </c>
      <c r="AF169" s="40">
        <f>-(1-D169)*('Input-Output '!$H$23*W169*U169/Z169)/2</f>
        <v>-2.8455619184529631E-4</v>
      </c>
      <c r="AG169" s="40">
        <f>-(1-D169)*(1-E169)*('Input-Output '!$H$23*W169*V169/Z169)</f>
        <v>-1.5639668786897625E-62</v>
      </c>
      <c r="AH169" s="79"/>
      <c r="AI169" s="79">
        <f t="shared" si="69"/>
        <v>1.0988962674516957E-15</v>
      </c>
      <c r="AJ169" s="79">
        <f t="shared" si="70"/>
        <v>1.8913591601791562E-62</v>
      </c>
      <c r="AK169" s="79">
        <f t="shared" si="71"/>
        <v>-1.3436914188719975E-14</v>
      </c>
      <c r="AL169" s="79">
        <f t="shared" si="72"/>
        <v>-4.8228888398800446E-16</v>
      </c>
      <c r="AM169" s="79">
        <f t="shared" si="73"/>
        <v>-1.9926028934084177E-4</v>
      </c>
      <c r="AN169" s="79">
        <f t="shared" si="74"/>
        <v>-1.848668635641864E-62</v>
      </c>
    </row>
    <row r="170" spans="1:40" ht="15" hidden="1" customHeight="1" x14ac:dyDescent="0.3">
      <c r="A170" s="40">
        <v>110</v>
      </c>
      <c r="B170" s="40">
        <f t="shared" si="49"/>
        <v>110</v>
      </c>
      <c r="C170" s="76">
        <f t="shared" si="75"/>
        <v>0.21666666666666667</v>
      </c>
      <c r="D170" s="76">
        <f t="shared" si="75"/>
        <v>0.80378661260005879</v>
      </c>
      <c r="E170" s="76">
        <f t="shared" si="75"/>
        <v>0.56120483835258128</v>
      </c>
      <c r="F170" s="77">
        <f t="shared" si="55"/>
        <v>940999.55570794863</v>
      </c>
      <c r="G170" s="77">
        <f t="shared" si="56"/>
        <v>940999.55570794863</v>
      </c>
      <c r="H170" s="77">
        <f t="shared" si="57"/>
        <v>4679605.4877190739</v>
      </c>
      <c r="I170" s="77">
        <f t="shared" si="58"/>
        <v>4679605.4877190739</v>
      </c>
      <c r="J170" s="77">
        <f t="shared" si="59"/>
        <v>917045.33939970459</v>
      </c>
      <c r="K170" s="77">
        <f t="shared" si="60"/>
        <v>917045.33939970459</v>
      </c>
      <c r="L170" s="77">
        <f t="shared" si="61"/>
        <v>109999878.55555557</v>
      </c>
      <c r="M170" s="77">
        <f t="shared" si="62"/>
        <v>71647.444444444453</v>
      </c>
      <c r="N170" s="77">
        <f t="shared" si="63"/>
        <v>-19405.926392725483</v>
      </c>
      <c r="O170" s="77">
        <f t="shared" si="64"/>
        <v>508.4953140076409</v>
      </c>
      <c r="P170" s="77">
        <f t="shared" si="65"/>
        <v>743.39699054289235</v>
      </c>
      <c r="Q170" s="77">
        <f t="shared" si="66"/>
        <v>29860.81588756121</v>
      </c>
      <c r="R170" s="77"/>
      <c r="S170" s="76">
        <f>((4/(1+'Input-Output '!$H$25))*(1-C170*A170)*(D170*EXP(-3*C170*A170)-(E170^2*EXP(-(3*C170+4)*A170))))-((4/(1+'Input-Output '!$H$25))*(1+C170*A170)*(EXP(-C170*A170)-(D170*E170^2*EXP(-(C170+4)*A170))))+((6*'Input-Output '!$H$25*C170*A170/(1+'Input-Output '!$H$25))*(EXP(-C170*A170)+(D170*E170^2*EXP(-(C170+4)*A170))-(D170*EXP(-3*C170*A170))-(E170^2*EXP(-(3*C170+4)*A170))))-(E170*H170*EXP(-(3*C170+2)*A170))-(E170*I170*EXP(-(C170+2)*A170))</f>
        <v>5.3172113102810469E-9</v>
      </c>
      <c r="T170" s="78">
        <f t="shared" si="48"/>
        <v>9.7372180000788466E-10</v>
      </c>
      <c r="U170" s="78">
        <f t="shared" si="50"/>
        <v>-539.9869465562781</v>
      </c>
      <c r="V170" s="78">
        <f t="shared" si="67"/>
        <v>-9.9299502290758349E-57</v>
      </c>
      <c r="W170" s="76">
        <v>5.1169911069999997E-2</v>
      </c>
      <c r="X170" s="40">
        <f t="shared" si="53"/>
        <v>1.107515635123472E-9</v>
      </c>
      <c r="Y170" s="40">
        <f t="shared" si="68"/>
        <v>-1.0155916226703351E-56</v>
      </c>
      <c r="Z170" s="78">
        <f t="shared" si="51"/>
        <v>-3527.0836343502001</v>
      </c>
      <c r="AA170" s="40"/>
      <c r="AB170" s="79">
        <f>-(1-D170)*('Input-Output '!$H$23*W170*X170/Z170)</f>
        <v>7.9236903789958849E-16</v>
      </c>
      <c r="AC170" s="79">
        <f>(1-D170)*(1-E170)*'Input-Output '!$H$23*W170*Y170/Z170</f>
        <v>3.1882955355008991E-63</v>
      </c>
      <c r="AD170" s="40">
        <f>('Input-Output '!$H$23*W170*S170/Z170)/2</f>
        <v>-9.6939978654137384E-15</v>
      </c>
      <c r="AE170" s="40">
        <f>(1-D170)*('Input-Output '!$H$23*W170*T170/Z170)/2</f>
        <v>-3.4832330189545665E-16</v>
      </c>
      <c r="AF170" s="40">
        <f>-(1-D170)*('Input-Output '!$H$23*W170*U170/Z170)/2</f>
        <v>-1.9316609344004131E-4</v>
      </c>
      <c r="AG170" s="40">
        <f>-(1-D170)*(1-E170)*('Input-Output '!$H$23*W170*V170/Z170)</f>
        <v>-3.1173569450942037E-63</v>
      </c>
      <c r="AH170" s="79"/>
      <c r="AI170" s="79">
        <f t="shared" si="69"/>
        <v>1.127769702900439E-15</v>
      </c>
      <c r="AJ170" s="79">
        <f t="shared" si="70"/>
        <v>9.5935879020211063E-63</v>
      </c>
      <c r="AK170" s="79">
        <f t="shared" si="71"/>
        <v>-1.3793779703542549E-14</v>
      </c>
      <c r="AL170" s="79">
        <f t="shared" si="72"/>
        <v>-4.9537559258076376E-16</v>
      </c>
      <c r="AM170" s="79">
        <f t="shared" si="73"/>
        <v>-2.3886114264266882E-4</v>
      </c>
      <c r="AN170" s="79">
        <f t="shared" si="74"/>
        <v>-9.3785128659959145E-63</v>
      </c>
    </row>
    <row r="171" spans="1:40" ht="15" hidden="1" customHeight="1" x14ac:dyDescent="0.3">
      <c r="A171" s="40">
        <v>111</v>
      </c>
      <c r="B171" s="40">
        <f t="shared" si="49"/>
        <v>111</v>
      </c>
      <c r="C171" s="76">
        <f t="shared" si="75"/>
        <v>0.21666666666666667</v>
      </c>
      <c r="D171" s="76">
        <f t="shared" si="75"/>
        <v>0.80378661260005879</v>
      </c>
      <c r="E171" s="76">
        <f t="shared" si="75"/>
        <v>0.56120483835258128</v>
      </c>
      <c r="F171" s="77">
        <f t="shared" si="55"/>
        <v>966773.08098898572</v>
      </c>
      <c r="G171" s="77">
        <f t="shared" si="56"/>
        <v>966773.08098898572</v>
      </c>
      <c r="H171" s="77">
        <f t="shared" si="57"/>
        <v>4808149.8634149805</v>
      </c>
      <c r="I171" s="77">
        <f t="shared" si="58"/>
        <v>4808149.8634149805</v>
      </c>
      <c r="J171" s="77">
        <f t="shared" si="59"/>
        <v>942369.13161281729</v>
      </c>
      <c r="K171" s="77">
        <f t="shared" si="60"/>
        <v>942369.13161281729</v>
      </c>
      <c r="L171" s="77">
        <f t="shared" si="61"/>
        <v>114054198.45</v>
      </c>
      <c r="M171" s="77">
        <f t="shared" si="62"/>
        <v>72956.009999999995</v>
      </c>
      <c r="N171" s="77">
        <f t="shared" si="63"/>
        <v>-19765.405690916567</v>
      </c>
      <c r="O171" s="77">
        <f t="shared" si="64"/>
        <v>513.12597677428562</v>
      </c>
      <c r="P171" s="77">
        <f t="shared" si="65"/>
        <v>750.16312309622128</v>
      </c>
      <c r="Q171" s="77">
        <f t="shared" si="66"/>
        <v>30399.779780994009</v>
      </c>
      <c r="R171" s="77"/>
      <c r="S171" s="76">
        <f>((4/(1+'Input-Output '!$H$25))*(1-C171*A171)*(D171*EXP(-3*C171*A171)-(E171^2*EXP(-(3*C171+4)*A171))))-((4/(1+'Input-Output '!$H$25))*(1+C171*A171)*(EXP(-C171*A171)-(D171*E171^2*EXP(-(C171+4)*A171))))+((6*'Input-Output '!$H$25*C171*A171/(1+'Input-Output '!$H$25))*(EXP(-C171*A171)+(D171*E171^2*EXP(-(C171+4)*A171))-(D171*EXP(-3*C171*A171))-(E171^2*EXP(-(3*C171+4)*A171))))-(E171*H171*EXP(-(3*C171+2)*A171))-(E171*I171*EXP(-(C171+2)*A171))</f>
        <v>4.320459651449759E-9</v>
      </c>
      <c r="T171" s="78">
        <f t="shared" si="48"/>
        <v>7.9181970272280475E-10</v>
      </c>
      <c r="U171" s="78">
        <f t="shared" si="50"/>
        <v>-549.73327995234899</v>
      </c>
      <c r="V171" s="78">
        <f t="shared" si="67"/>
        <v>-2.9685549870906599E-57</v>
      </c>
      <c r="W171" s="76">
        <v>-1.9633170209999998E-2</v>
      </c>
      <c r="X171" s="40">
        <f t="shared" si="53"/>
        <v>8.9955027452182586E-10</v>
      </c>
      <c r="Y171" s="40">
        <f t="shared" si="68"/>
        <v>-3.0354897105876309E-57</v>
      </c>
      <c r="Z171" s="78">
        <f t="shared" si="51"/>
        <v>-3591.5203879124256</v>
      </c>
      <c r="AA171" s="40"/>
      <c r="AB171" s="79">
        <f>-(1-D171)*('Input-Output '!$H$23*W171*X171/Z171)</f>
        <v>-2.4250252369435596E-16</v>
      </c>
      <c r="AC171" s="79">
        <f>(1-D171)*(1-E171)*'Input-Output '!$H$23*W171*Y171/Z171</f>
        <v>-3.5907189812087749E-64</v>
      </c>
      <c r="AD171" s="40">
        <f>('Input-Output '!$H$23*W171*S171/Z171)/2</f>
        <v>2.9679880274802673E-15</v>
      </c>
      <c r="AE171" s="40">
        <f>(1-D171)*('Input-Output '!$H$23*W171*T171/Z171)/2</f>
        <v>1.0673015264392313E-16</v>
      </c>
      <c r="AF171" s="40">
        <f>-(1-D171)*('Input-Output '!$H$23*W171*U171/Z171)/2</f>
        <v>7.4099086800948993E-5</v>
      </c>
      <c r="AG171" s="40">
        <f>-(1-D171)*(1-E171)*('Input-Output '!$H$23*W171*V171/Z171)</f>
        <v>3.5115410543904997E-64</v>
      </c>
      <c r="AH171" s="79"/>
      <c r="AI171" s="79">
        <f t="shared" si="69"/>
        <v>2.7493325710261627E-16</v>
      </c>
      <c r="AJ171" s="79">
        <f t="shared" si="70"/>
        <v>1.4146118186900107E-63</v>
      </c>
      <c r="AK171" s="79">
        <f t="shared" si="71"/>
        <v>-3.3630049189667353E-15</v>
      </c>
      <c r="AL171" s="79">
        <f t="shared" si="72"/>
        <v>-1.2079657462576676E-16</v>
      </c>
      <c r="AM171" s="79">
        <f t="shared" si="73"/>
        <v>-5.9533503319546158E-5</v>
      </c>
      <c r="AN171" s="79">
        <f t="shared" si="74"/>
        <v>-1.3831014198275768E-63</v>
      </c>
    </row>
    <row r="172" spans="1:40" ht="15" hidden="1" customHeight="1" x14ac:dyDescent="0.3">
      <c r="A172" s="40">
        <v>112</v>
      </c>
      <c r="B172" s="40">
        <f t="shared" si="49"/>
        <v>112</v>
      </c>
      <c r="C172" s="76">
        <f t="shared" si="75"/>
        <v>0.21666666666666667</v>
      </c>
      <c r="D172" s="76">
        <f t="shared" si="75"/>
        <v>0.80378661260005879</v>
      </c>
      <c r="E172" s="76">
        <f t="shared" si="75"/>
        <v>0.56120483835258128</v>
      </c>
      <c r="F172" s="77">
        <f t="shared" si="55"/>
        <v>993012.90003809636</v>
      </c>
      <c r="G172" s="77">
        <f t="shared" si="56"/>
        <v>993012.90003809636</v>
      </c>
      <c r="H172" s="77">
        <f t="shared" si="57"/>
        <v>4939026.9970509782</v>
      </c>
      <c r="I172" s="77">
        <f t="shared" si="58"/>
        <v>4939026.9970509782</v>
      </c>
      <c r="J172" s="77">
        <f t="shared" si="59"/>
        <v>968155.03790361807</v>
      </c>
      <c r="K172" s="77">
        <f t="shared" si="60"/>
        <v>968155.03790361807</v>
      </c>
      <c r="L172" s="77">
        <f t="shared" si="61"/>
        <v>118219578.03555557</v>
      </c>
      <c r="M172" s="77">
        <f t="shared" si="62"/>
        <v>74276.41777777778</v>
      </c>
      <c r="N172" s="77">
        <f t="shared" si="63"/>
        <v>-20128.183543407187</v>
      </c>
      <c r="O172" s="77">
        <f t="shared" si="64"/>
        <v>517.75663954093056</v>
      </c>
      <c r="P172" s="77">
        <f t="shared" si="65"/>
        <v>756.92925564955021</v>
      </c>
      <c r="Q172" s="77">
        <f t="shared" si="66"/>
        <v>30943.563385286718</v>
      </c>
      <c r="R172" s="77"/>
      <c r="S172" s="76">
        <f>((4/(1+'Input-Output '!$H$25))*(1-C172*A172)*(D172*EXP(-3*C172*A172)-(E172^2*EXP(-(3*C172+4)*A172))))-((4/(1+'Input-Output '!$H$25))*(1+C172*A172)*(EXP(-C172*A172)-(D172*E172^2*EXP(-(C172+4)*A172))))+((6*'Input-Output '!$H$25*C172*A172/(1+'Input-Output '!$H$25))*(EXP(-C172*A172)+(D172*E172^2*EXP(-(C172+4)*A172))-(D172*EXP(-3*C172*A172))-(E172^2*EXP(-(3*C172+4)*A172))))-(E172*H172*EXP(-(3*C172+2)*A172))-(E172*I172*EXP(-(C172+2)*A172))</f>
        <v>3.5102698777401475E-9</v>
      </c>
      <c r="T172" s="78">
        <f t="shared" si="48"/>
        <v>6.4383677636886286E-10</v>
      </c>
      <c r="U172" s="78">
        <f t="shared" si="50"/>
        <v>-559.56677040937643</v>
      </c>
      <c r="V172" s="78">
        <f t="shared" si="67"/>
        <v>-8.8737421803911296E-58</v>
      </c>
      <c r="W172" s="76">
        <v>-7.1832736990000007E-2</v>
      </c>
      <c r="X172" s="40">
        <f t="shared" si="53"/>
        <v>7.3058125222694315E-10</v>
      </c>
      <c r="Y172" s="40">
        <f t="shared" si="68"/>
        <v>-9.0720134803502166E-58</v>
      </c>
      <c r="Z172" s="78">
        <f t="shared" si="51"/>
        <v>-3656.5402795159389</v>
      </c>
      <c r="AA172" s="40"/>
      <c r="AB172" s="79">
        <f>-(1-D172)*('Input-Output '!$H$23*W172*X172/Z172)</f>
        <v>-7.0778165582266964E-16</v>
      </c>
      <c r="AC172" s="79">
        <f>(1-D172)*(1-E172)*'Input-Output '!$H$23*W172*Y172/Z172</f>
        <v>-3.8565262887290028E-64</v>
      </c>
      <c r="AD172" s="40">
        <f>('Input-Output '!$H$23*W172*S172/Z172)/2</f>
        <v>8.6658796889399172E-15</v>
      </c>
      <c r="AE172" s="40">
        <f>(1-D172)*('Input-Output '!$H$23*W172*T172/Z172)/2</f>
        <v>3.118721280274032E-16</v>
      </c>
      <c r="AF172" s="40">
        <f>-(1-D172)*('Input-Output '!$H$23*W172*U172/Z172)/2</f>
        <v>2.7105205211361294E-4</v>
      </c>
      <c r="AG172" s="40">
        <f>-(1-D172)*(1-E172)*('Input-Output '!$H$23*W172*V172/Z172)</f>
        <v>3.7722408671686312E-64</v>
      </c>
      <c r="AH172" s="79"/>
      <c r="AI172" s="79">
        <f t="shared" si="69"/>
        <v>-4.751420897585128E-16</v>
      </c>
      <c r="AJ172" s="79">
        <f t="shared" si="70"/>
        <v>-3.7236226349688889E-64</v>
      </c>
      <c r="AK172" s="79">
        <f t="shared" si="71"/>
        <v>5.8169338582100925E-15</v>
      </c>
      <c r="AL172" s="79">
        <f t="shared" si="72"/>
        <v>2.0930114033566316E-16</v>
      </c>
      <c r="AM172" s="79">
        <f t="shared" si="73"/>
        <v>1.7257556945728098E-4</v>
      </c>
      <c r="AN172" s="79">
        <f t="shared" si="74"/>
        <v>3.6418909607795654E-64</v>
      </c>
    </row>
    <row r="173" spans="1:40" ht="15" hidden="1" customHeight="1" x14ac:dyDescent="0.3">
      <c r="A173" s="40">
        <v>113</v>
      </c>
      <c r="B173" s="40">
        <f t="shared" si="49"/>
        <v>113</v>
      </c>
      <c r="C173" s="76">
        <f t="shared" si="75"/>
        <v>0.21666666666666667</v>
      </c>
      <c r="D173" s="76">
        <f t="shared" si="75"/>
        <v>0.80378661260005879</v>
      </c>
      <c r="E173" s="76">
        <f t="shared" si="75"/>
        <v>0.56120483835258128</v>
      </c>
      <c r="F173" s="77">
        <f t="shared" si="55"/>
        <v>1019723.1925456658</v>
      </c>
      <c r="G173" s="77">
        <f t="shared" si="56"/>
        <v>1019723.1925456658</v>
      </c>
      <c r="H173" s="77">
        <f t="shared" si="57"/>
        <v>5072257.8662133375</v>
      </c>
      <c r="I173" s="77">
        <f t="shared" si="58"/>
        <v>5072257.8662133375</v>
      </c>
      <c r="J173" s="77">
        <f t="shared" si="59"/>
        <v>994407.23796249216</v>
      </c>
      <c r="K173" s="77">
        <f t="shared" si="60"/>
        <v>994407.23796249216</v>
      </c>
      <c r="L173" s="77">
        <f t="shared" si="61"/>
        <v>122498027.28555557</v>
      </c>
      <c r="M173" s="77">
        <f t="shared" si="62"/>
        <v>75608.66777777778</v>
      </c>
      <c r="N173" s="77">
        <f t="shared" si="63"/>
        <v>-20494.259950197327</v>
      </c>
      <c r="O173" s="77">
        <f t="shared" si="64"/>
        <v>522.38730230757551</v>
      </c>
      <c r="P173" s="77">
        <f t="shared" si="65"/>
        <v>763.69538820287926</v>
      </c>
      <c r="Q173" s="77">
        <f t="shared" si="66"/>
        <v>31492.166700439328</v>
      </c>
      <c r="R173" s="77"/>
      <c r="S173" s="76">
        <f>((4/(1+'Input-Output '!$H$25))*(1-C173*A173)*(D173*EXP(-3*C173*A173)-(E173^2*EXP(-(3*C173+4)*A173))))-((4/(1+'Input-Output '!$H$25))*(1+C173*A173)*(EXP(-C173*A173)-(D173*E173^2*EXP(-(C173+4)*A173))))+((6*'Input-Output '!$H$25*C173*A173/(1+'Input-Output '!$H$25))*(EXP(-C173*A173)+(D173*E173^2*EXP(-(C173+4)*A173))-(D173*EXP(-3*C173*A173))-(E173^2*EXP(-(3*C173+4)*A173))))-(E173*H173*EXP(-(3*C173+2)*A173))-(E173*I173*EXP(-(C173+2)*A173))</f>
        <v>2.851781279272152E-9</v>
      </c>
      <c r="T173" s="78">
        <f t="shared" si="48"/>
        <v>5.2346076319298121E-10</v>
      </c>
      <c r="U173" s="78">
        <f t="shared" si="50"/>
        <v>-569.48741792736041</v>
      </c>
      <c r="V173" s="78">
        <f t="shared" si="67"/>
        <v>-2.6523623397235364E-58</v>
      </c>
      <c r="W173" s="76">
        <v>-5.7823504710000001E-2</v>
      </c>
      <c r="X173" s="40">
        <f t="shared" si="53"/>
        <v>5.9330726977173334E-10</v>
      </c>
      <c r="Y173" s="40">
        <f t="shared" si="68"/>
        <v>-2.7110934531631029E-58</v>
      </c>
      <c r="Z173" s="78">
        <f t="shared" si="51"/>
        <v>-3722.1433091607387</v>
      </c>
      <c r="AA173" s="40"/>
      <c r="AB173" s="79">
        <f>-(1-D173)*('Input-Output '!$H$23*W173*X173/Z173)</f>
        <v>-4.5453749800183055E-16</v>
      </c>
      <c r="AC173" s="79">
        <f>(1-D173)*(1-E173)*'Input-Output '!$H$23*W173*Y173/Z173</f>
        <v>-9.1137343555025418E-65</v>
      </c>
      <c r="AD173" s="40">
        <f>('Input-Output '!$H$23*W173*S173/Z173)/2</f>
        <v>5.5673385287782214E-15</v>
      </c>
      <c r="AE173" s="40">
        <f>(1-D173)*('Input-Output '!$H$23*W173*T173/Z173)/2</f>
        <v>2.0051376219897629E-16</v>
      </c>
      <c r="AF173" s="40">
        <f>-(1-D173)*('Input-Output '!$H$23*W173*U173/Z173)/2</f>
        <v>2.1814445842524016E-4</v>
      </c>
      <c r="AG173" s="40">
        <f>-(1-D173)*(1-E173)*('Input-Output '!$H$23*W173*V173/Z173)</f>
        <v>8.9163011885762616E-65</v>
      </c>
      <c r="AH173" s="79"/>
      <c r="AI173" s="79">
        <f t="shared" si="69"/>
        <v>-5.8115957691225015E-16</v>
      </c>
      <c r="AJ173" s="79">
        <f t="shared" si="70"/>
        <v>-2.3839498621396284E-64</v>
      </c>
      <c r="AK173" s="79">
        <f t="shared" si="71"/>
        <v>7.1166091088590693E-15</v>
      </c>
      <c r="AL173" s="79">
        <f t="shared" si="72"/>
        <v>2.5619294511318975E-16</v>
      </c>
      <c r="AM173" s="79">
        <f t="shared" si="73"/>
        <v>2.4459825526942653E-4</v>
      </c>
      <c r="AN173" s="79">
        <f t="shared" si="74"/>
        <v>2.3319354930131287E-64</v>
      </c>
    </row>
    <row r="174" spans="1:40" ht="15" hidden="1" customHeight="1" x14ac:dyDescent="0.3">
      <c r="A174" s="40">
        <v>114</v>
      </c>
      <c r="B174" s="40">
        <f t="shared" si="49"/>
        <v>114</v>
      </c>
      <c r="C174" s="76">
        <f t="shared" ref="C174:E189" si="76">C173</f>
        <v>0.21666666666666667</v>
      </c>
      <c r="D174" s="76">
        <f t="shared" si="76"/>
        <v>0.80378661260005879</v>
      </c>
      <c r="E174" s="76">
        <f t="shared" si="76"/>
        <v>0.56120483835258128</v>
      </c>
      <c r="F174" s="77">
        <f t="shared" si="55"/>
        <v>1046908.1382020797</v>
      </c>
      <c r="G174" s="77">
        <f t="shared" si="56"/>
        <v>1046908.1382020797</v>
      </c>
      <c r="H174" s="77">
        <f t="shared" si="57"/>
        <v>5207863.4484883267</v>
      </c>
      <c r="I174" s="77">
        <f t="shared" si="58"/>
        <v>5207863.4484883267</v>
      </c>
      <c r="J174" s="77">
        <f t="shared" si="59"/>
        <v>1021129.9114798248</v>
      </c>
      <c r="K174" s="77">
        <f t="shared" si="60"/>
        <v>1021129.9114798248</v>
      </c>
      <c r="L174" s="77">
        <f t="shared" si="61"/>
        <v>126891574.2</v>
      </c>
      <c r="M174" s="77">
        <f t="shared" si="62"/>
        <v>76952.759999999995</v>
      </c>
      <c r="N174" s="77">
        <f t="shared" si="63"/>
        <v>-20863.634911287001</v>
      </c>
      <c r="O174" s="77">
        <f t="shared" si="64"/>
        <v>527.01796507422023</v>
      </c>
      <c r="P174" s="77">
        <f t="shared" si="65"/>
        <v>770.46152075620819</v>
      </c>
      <c r="Q174" s="77">
        <f t="shared" si="66"/>
        <v>32045.589726451843</v>
      </c>
      <c r="R174" s="77"/>
      <c r="S174" s="76">
        <f>((4/(1+'Input-Output '!$H$25))*(1-C174*A174)*(D174*EXP(-3*C174*A174)-(E174^2*EXP(-(3*C174+4)*A174))))-((4/(1+'Input-Output '!$H$25))*(1+C174*A174)*(EXP(-C174*A174)-(D174*E174^2*EXP(-(C174+4)*A174))))+((6*'Input-Output '!$H$25*C174*A174/(1+'Input-Output '!$H$25))*(EXP(-C174*A174)+(D174*E174^2*EXP(-(C174+4)*A174))-(D174*EXP(-3*C174*A174))-(E174^2*EXP(-(3*C174+4)*A174))))-(E174*H174*EXP(-(3*C174+2)*A174))-(E174*I174*EXP(-(C174+2)*A174))</f>
        <v>2.3166354024512138E-9</v>
      </c>
      <c r="T174" s="78">
        <f t="shared" si="48"/>
        <v>4.2555152793701185E-10</v>
      </c>
      <c r="U174" s="78">
        <f t="shared" si="50"/>
        <v>-579.49522250630082</v>
      </c>
      <c r="V174" s="78">
        <f t="shared" si="67"/>
        <v>-7.9272740928408478E-59</v>
      </c>
      <c r="W174" s="76">
        <v>8.9872961139999992E-3</v>
      </c>
      <c r="X174" s="40">
        <f t="shared" si="53"/>
        <v>4.8179181797274026E-10</v>
      </c>
      <c r="Y174" s="40">
        <f t="shared" si="68"/>
        <v>-8.1012449946588616E-59</v>
      </c>
      <c r="Z174" s="78">
        <f t="shared" si="51"/>
        <v>-3788.3294768468259</v>
      </c>
      <c r="AA174" s="40"/>
      <c r="AB174" s="79">
        <f>-(1-D174)*('Input-Output '!$H$23*W174*X174/Z174)</f>
        <v>5.6366290524356442E-17</v>
      </c>
      <c r="AC174" s="79">
        <f>(1-D174)*(1-E174)*'Input-Output '!$H$23*W174*Y174/Z174</f>
        <v>4.1588535825948972E-66</v>
      </c>
      <c r="AD174" s="40">
        <f>('Input-Output '!$H$23*W174*S174/Z174)/2</f>
        <v>-6.9065171125550011E-16</v>
      </c>
      <c r="AE174" s="40">
        <f>(1-D174)*('Input-Output '!$H$23*W174*T174/Z174)/2</f>
        <v>-2.4893283947527066E-17</v>
      </c>
      <c r="AF174" s="40">
        <f>-(1-D174)*('Input-Output '!$H$23*W174*U174/Z174)/2</f>
        <v>-3.389845453032876E-5</v>
      </c>
      <c r="AG174" s="40">
        <f>-(1-D174)*(1-E174)*('Input-Output '!$H$23*W174*V174/Z174)</f>
        <v>-4.0695439136773258E-66</v>
      </c>
      <c r="AH174" s="79"/>
      <c r="AI174" s="79">
        <f t="shared" si="69"/>
        <v>-1.9908560373873706E-16</v>
      </c>
      <c r="AJ174" s="79">
        <f t="shared" si="70"/>
        <v>-4.3489244986215264E-65</v>
      </c>
      <c r="AK174" s="79">
        <f t="shared" si="71"/>
        <v>2.4383434087613609E-15</v>
      </c>
      <c r="AL174" s="79">
        <f t="shared" si="72"/>
        <v>8.781023912572461E-17</v>
      </c>
      <c r="AM174" s="79">
        <f t="shared" si="73"/>
        <v>9.2123001947455705E-5</v>
      </c>
      <c r="AN174" s="79">
        <f t="shared" si="74"/>
        <v>4.2546733986042648E-65</v>
      </c>
    </row>
    <row r="175" spans="1:40" ht="15" hidden="1" customHeight="1" x14ac:dyDescent="0.3">
      <c r="A175" s="40">
        <v>115</v>
      </c>
      <c r="B175" s="40">
        <f t="shared" si="49"/>
        <v>115</v>
      </c>
      <c r="C175" s="76">
        <f t="shared" si="76"/>
        <v>0.21666666666666667</v>
      </c>
      <c r="D175" s="76">
        <f t="shared" si="76"/>
        <v>0.80378661260005879</v>
      </c>
      <c r="E175" s="76">
        <f t="shared" si="76"/>
        <v>0.56120483835258128</v>
      </c>
      <c r="F175" s="77">
        <f t="shared" si="55"/>
        <v>1074571.9166977231</v>
      </c>
      <c r="G175" s="77">
        <f t="shared" si="56"/>
        <v>1074571.9166977231</v>
      </c>
      <c r="H175" s="77">
        <f t="shared" si="57"/>
        <v>5345864.7214622144</v>
      </c>
      <c r="I175" s="77">
        <f t="shared" si="58"/>
        <v>5345864.7214622144</v>
      </c>
      <c r="J175" s="77">
        <f t="shared" si="59"/>
        <v>1048327.2381460019</v>
      </c>
      <c r="K175" s="77">
        <f t="shared" si="60"/>
        <v>1048327.2381460019</v>
      </c>
      <c r="L175" s="77">
        <f t="shared" si="61"/>
        <v>131402264.80555557</v>
      </c>
      <c r="M175" s="77">
        <f t="shared" si="62"/>
        <v>78308.694444444453</v>
      </c>
      <c r="N175" s="77">
        <f t="shared" si="63"/>
        <v>-21236.308426676202</v>
      </c>
      <c r="O175" s="77">
        <f t="shared" si="64"/>
        <v>531.64862784086517</v>
      </c>
      <c r="P175" s="77">
        <f t="shared" si="65"/>
        <v>777.22765330953723</v>
      </c>
      <c r="Q175" s="77">
        <f t="shared" si="66"/>
        <v>32603.83246332427</v>
      </c>
      <c r="R175" s="77"/>
      <c r="S175" s="76">
        <f>((4/(1+'Input-Output '!$H$25))*(1-C175*A175)*(D175*EXP(-3*C175*A175)-(E175^2*EXP(-(3*C175+4)*A175))))-((4/(1+'Input-Output '!$H$25))*(1+C175*A175)*(EXP(-C175*A175)-(D175*E175^2*EXP(-(C175+4)*A175))))+((6*'Input-Output '!$H$25*C175*A175/(1+'Input-Output '!$H$25))*(EXP(-C175*A175)+(D175*E175^2*EXP(-(C175+4)*A175))-(D175*EXP(-3*C175*A175))-(E175^2*EXP(-(3*C175+4)*A175))))-(E175*H175*EXP(-(3*C175+2)*A175))-(E175*I175*EXP(-(C175+2)*A175))</f>
        <v>1.8817656326391396E-9</v>
      </c>
      <c r="T175" s="78">
        <f t="shared" si="48"/>
        <v>3.4592393060392029E-10</v>
      </c>
      <c r="U175" s="78">
        <f t="shared" si="50"/>
        <v>-589.590184146198</v>
      </c>
      <c r="V175" s="78">
        <f t="shared" si="67"/>
        <v>-2.3690841787663198E-59</v>
      </c>
      <c r="W175" s="76">
        <v>6.6988306139999995E-2</v>
      </c>
      <c r="X175" s="40">
        <f t="shared" si="53"/>
        <v>3.9120851788297894E-10</v>
      </c>
      <c r="Y175" s="40">
        <f t="shared" si="68"/>
        <v>-2.4206171276699984E-59</v>
      </c>
      <c r="Z175" s="78">
        <f t="shared" si="51"/>
        <v>-3855.0987825742009</v>
      </c>
      <c r="AA175" s="40"/>
      <c r="AB175" s="79">
        <f>-(1-D175)*('Input-Output '!$H$23*W175*X175/Z175)</f>
        <v>3.3523589526296205E-16</v>
      </c>
      <c r="AC175" s="79">
        <f>(1-D175)*(1-E175)*'Input-Output '!$H$23*W175*Y175/Z175</f>
        <v>9.1018598562274236E-66</v>
      </c>
      <c r="AD175" s="40">
        <f>('Input-Output '!$H$23*W175*S175/Z175)/2</f>
        <v>-4.1091227377009299E-15</v>
      </c>
      <c r="AE175" s="40">
        <f>(1-D175)*('Input-Output '!$H$23*W175*T175/Z175)/2</f>
        <v>-1.4821522700532889E-16</v>
      </c>
      <c r="AF175" s="40">
        <f>-(1-D175)*('Input-Output '!$H$23*W175*U175/Z175)/2</f>
        <v>-2.5261693468498094E-4</v>
      </c>
      <c r="AG175" s="40">
        <f>-(1-D175)*(1-E175)*('Input-Output '!$H$23*W175*V175/Z175)</f>
        <v>-8.9080887416063759E-66</v>
      </c>
      <c r="AH175" s="79"/>
      <c r="AI175" s="79">
        <f t="shared" si="69"/>
        <v>1.9580109289365924E-16</v>
      </c>
      <c r="AJ175" s="79">
        <f t="shared" si="70"/>
        <v>6.6303567194111604E-66</v>
      </c>
      <c r="AK175" s="79">
        <f t="shared" si="71"/>
        <v>-2.3998872244782152E-15</v>
      </c>
      <c r="AL175" s="79">
        <f t="shared" si="72"/>
        <v>-8.6554255476427978E-17</v>
      </c>
      <c r="AM175" s="79">
        <f t="shared" si="73"/>
        <v>-1.4325769460765486E-4</v>
      </c>
      <c r="AN175" s="79">
        <f t="shared" si="74"/>
        <v>-6.4888163276418514E-66</v>
      </c>
    </row>
    <row r="176" spans="1:40" ht="15" hidden="1" customHeight="1" x14ac:dyDescent="0.3">
      <c r="A176" s="40">
        <v>116</v>
      </c>
      <c r="B176" s="40">
        <f t="shared" si="49"/>
        <v>116</v>
      </c>
      <c r="C176" s="76">
        <f t="shared" si="76"/>
        <v>0.21666666666666667</v>
      </c>
      <c r="D176" s="76">
        <f t="shared" si="76"/>
        <v>0.80378661260005879</v>
      </c>
      <c r="E176" s="76">
        <f t="shared" si="76"/>
        <v>0.56120483835258128</v>
      </c>
      <c r="F176" s="77">
        <f t="shared" si="55"/>
        <v>1102718.7077229822</v>
      </c>
      <c r="G176" s="77">
        <f t="shared" si="56"/>
        <v>1102718.7077229822</v>
      </c>
      <c r="H176" s="77">
        <f t="shared" si="57"/>
        <v>5486282.6627212698</v>
      </c>
      <c r="I176" s="77">
        <f t="shared" si="58"/>
        <v>5486282.6627212698</v>
      </c>
      <c r="J176" s="77">
        <f t="shared" si="59"/>
        <v>1076003.3976514088</v>
      </c>
      <c r="K176" s="77">
        <f t="shared" si="60"/>
        <v>1076003.3976514088</v>
      </c>
      <c r="L176" s="77">
        <f t="shared" si="61"/>
        <v>136032163.15555558</v>
      </c>
      <c r="M176" s="77">
        <f t="shared" si="62"/>
        <v>79676.47111111111</v>
      </c>
      <c r="N176" s="77">
        <f t="shared" si="63"/>
        <v>-21612.280496364925</v>
      </c>
      <c r="O176" s="77">
        <f t="shared" si="64"/>
        <v>536.27929060751012</v>
      </c>
      <c r="P176" s="77">
        <f t="shared" si="65"/>
        <v>783.99378586286616</v>
      </c>
      <c r="Q176" s="77">
        <f t="shared" si="66"/>
        <v>33166.894911056595</v>
      </c>
      <c r="R176" s="77"/>
      <c r="S176" s="76">
        <f>((4/(1+'Input-Output '!$H$25))*(1-C176*A176)*(D176*EXP(-3*C176*A176)-(E176^2*EXP(-(3*C176+4)*A176))))-((4/(1+'Input-Output '!$H$25))*(1+C176*A176)*(EXP(-C176*A176)-(D176*E176^2*EXP(-(C176+4)*A176))))+((6*'Input-Output '!$H$25*C176*A176/(1+'Input-Output '!$H$25))*(EXP(-C176*A176)+(D176*E176^2*EXP(-(C176+4)*A176))-(D176*EXP(-3*C176*A176))-(E176^2*EXP(-(3*C176+4)*A176))))-(E176*H176*EXP(-(3*C176+2)*A176))-(E176*I176*EXP(-(C176+2)*A176))</f>
        <v>1.5284116138486843E-9</v>
      </c>
      <c r="T176" s="78">
        <f t="shared" si="48"/>
        <v>2.8117081337753329E-10</v>
      </c>
      <c r="U176" s="78">
        <f t="shared" si="50"/>
        <v>-599.77230284705161</v>
      </c>
      <c r="V176" s="78">
        <f t="shared" si="67"/>
        <v>-7.0795118124493265E-60</v>
      </c>
      <c r="W176" s="76">
        <v>6.316887618E-2</v>
      </c>
      <c r="X176" s="40">
        <f t="shared" si="53"/>
        <v>3.1763388715848144E-10</v>
      </c>
      <c r="Y176" s="40">
        <f t="shared" si="68"/>
        <v>-7.2321606057220716E-60</v>
      </c>
      <c r="Z176" s="78">
        <f t="shared" si="51"/>
        <v>-3922.4512263428614</v>
      </c>
      <c r="AA176" s="40"/>
      <c r="AB176" s="79">
        <f>-(1-D176)*('Input-Output '!$H$23*W176*X176/Z176)</f>
        <v>2.5226160497545803E-16</v>
      </c>
      <c r="AC176" s="79">
        <f>(1-D176)*(1-E176)*'Input-Output '!$H$23*W176*Y176/Z176</f>
        <v>2.5203114779961035E-66</v>
      </c>
      <c r="AD176" s="40">
        <f>('Input-Output '!$H$23*W176*S176/Z176)/2</f>
        <v>-3.0931859087462989E-15</v>
      </c>
      <c r="AE176" s="40">
        <f>(1-D176)*('Input-Output '!$H$23*W176*T176/Z176)/2</f>
        <v>-1.1165150118173969E-16</v>
      </c>
      <c r="AF176" s="40">
        <f>-(1-D176)*('Input-Output '!$H$23*W176*U176/Z176)/2</f>
        <v>-2.3816653363016926E-4</v>
      </c>
      <c r="AG176" s="40">
        <f>-(1-D176)*(1-E176)*('Input-Output '!$H$23*W176*V176/Z176)</f>
        <v>-2.4671154102147601E-66</v>
      </c>
      <c r="AH176" s="79"/>
      <c r="AI176" s="79">
        <f t="shared" si="69"/>
        <v>2.9374875011921002E-16</v>
      </c>
      <c r="AJ176" s="79">
        <f t="shared" si="70"/>
        <v>5.8110856671117633E-66</v>
      </c>
      <c r="AK176" s="79">
        <f t="shared" si="71"/>
        <v>-3.6011543232236144E-15</v>
      </c>
      <c r="AL176" s="79">
        <f t="shared" si="72"/>
        <v>-1.2993336409353429E-16</v>
      </c>
      <c r="AM176" s="79">
        <f t="shared" si="73"/>
        <v>-2.4539173415757509E-4</v>
      </c>
      <c r="AN176" s="79">
        <f t="shared" si="74"/>
        <v>-5.6876020759105686E-66</v>
      </c>
    </row>
    <row r="177" spans="1:40" ht="15" hidden="1" customHeight="1" x14ac:dyDescent="0.3">
      <c r="A177" s="40">
        <v>117</v>
      </c>
      <c r="B177" s="40">
        <f t="shared" si="49"/>
        <v>117</v>
      </c>
      <c r="C177" s="76">
        <f t="shared" si="76"/>
        <v>0.21666666666666667</v>
      </c>
      <c r="D177" s="76">
        <f t="shared" si="76"/>
        <v>0.80378661260005879</v>
      </c>
      <c r="E177" s="76">
        <f t="shared" si="76"/>
        <v>0.56120483835258128</v>
      </c>
      <c r="F177" s="77">
        <f t="shared" si="55"/>
        <v>1131352.690968242</v>
      </c>
      <c r="G177" s="77">
        <f t="shared" si="56"/>
        <v>1131352.690968242</v>
      </c>
      <c r="H177" s="77">
        <f t="shared" si="57"/>
        <v>5629138.2498517614</v>
      </c>
      <c r="I177" s="77">
        <f t="shared" si="58"/>
        <v>5629138.2498517614</v>
      </c>
      <c r="J177" s="77">
        <f t="shared" si="59"/>
        <v>1104162.5696864312</v>
      </c>
      <c r="K177" s="77">
        <f t="shared" si="60"/>
        <v>1104162.5696864312</v>
      </c>
      <c r="L177" s="77">
        <f t="shared" si="61"/>
        <v>140783351.32999998</v>
      </c>
      <c r="M177" s="77">
        <f t="shared" si="62"/>
        <v>81056.090000000011</v>
      </c>
      <c r="N177" s="77">
        <f t="shared" si="63"/>
        <v>-21991.551120353186</v>
      </c>
      <c r="O177" s="77">
        <f t="shared" si="64"/>
        <v>540.90995337415484</v>
      </c>
      <c r="P177" s="77">
        <f t="shared" si="65"/>
        <v>790.75991841619509</v>
      </c>
      <c r="Q177" s="77">
        <f t="shared" si="66"/>
        <v>33734.77706964883</v>
      </c>
      <c r="R177" s="77"/>
      <c r="S177" s="76">
        <f>((4/(1+'Input-Output '!$H$25))*(1-C177*A177)*(D177*EXP(-3*C177*A177)-(E177^2*EXP(-(3*C177+4)*A177))))-((4/(1+'Input-Output '!$H$25))*(1+C177*A177)*(EXP(-C177*A177)-(D177*E177^2*EXP(-(C177+4)*A177))))+((6*'Input-Output '!$H$25*C177*A177/(1+'Input-Output '!$H$25))*(EXP(-C177*A177)+(D177*E177^2*EXP(-(C177+4)*A177))-(D177*EXP(-3*C177*A177))-(E177^2*EXP(-(3*C177+4)*A177))))-(E177*H177*EXP(-(3*C177+2)*A177))-(E177*I177*EXP(-(C177+2)*A177))</f>
        <v>1.2413168407487136E-9</v>
      </c>
      <c r="T177" s="78">
        <f t="shared" si="48"/>
        <v>2.2851871256472355E-10</v>
      </c>
      <c r="U177" s="78">
        <f t="shared" si="50"/>
        <v>-610.04157860886176</v>
      </c>
      <c r="V177" s="78">
        <f t="shared" si="67"/>
        <v>-2.1154020361555454E-60</v>
      </c>
      <c r="W177" s="76">
        <v>1.557908163E-3</v>
      </c>
      <c r="X177" s="40">
        <f t="shared" si="53"/>
        <v>2.5787871846169018E-10</v>
      </c>
      <c r="Y177" s="40">
        <f t="shared" si="68"/>
        <v>-2.1606190372846272E-60</v>
      </c>
      <c r="Z177" s="78">
        <f t="shared" si="51"/>
        <v>-3990.3868081528108</v>
      </c>
      <c r="AA177" s="40"/>
      <c r="AB177" s="79">
        <f>-(1-D177)*('Input-Output '!$H$23*W177*X177/Z177)</f>
        <v>4.9650209657445764E-18</v>
      </c>
      <c r="AC177" s="79">
        <f>(1-D177)*(1-E177)*'Input-Output '!$H$23*W177*Y177/Z177</f>
        <v>1.8253477380314378E-68</v>
      </c>
      <c r="AD177" s="40">
        <f>('Input-Output '!$H$23*W177*S177/Z177)/2</f>
        <v>-6.0901725821041116E-17</v>
      </c>
      <c r="AE177" s="40">
        <f>(1-D177)*('Input-Output '!$H$23*W177*T177/Z177)/2</f>
        <v>-2.1998717182188969E-18</v>
      </c>
      <c r="AF177" s="40">
        <f>-(1-D177)*('Input-Output '!$H$23*W177*U177/Z177)/2</f>
        <v>-5.8726622457193544E-6</v>
      </c>
      <c r="AG177" s="40">
        <f>-(1-D177)*(1-E177)*('Input-Output '!$H$23*W177*V177/Z177)</f>
        <v>-1.787147227294819E-68</v>
      </c>
      <c r="AH177" s="79"/>
      <c r="AI177" s="79">
        <f t="shared" si="69"/>
        <v>1.2861331297060131E-16</v>
      </c>
      <c r="AJ177" s="79">
        <f t="shared" si="70"/>
        <v>1.269282477688209E-66</v>
      </c>
      <c r="AK177" s="79">
        <f t="shared" si="71"/>
        <v>-1.5770438172836701E-15</v>
      </c>
      <c r="AL177" s="79">
        <f t="shared" si="72"/>
        <v>-5.6925686449979292E-17</v>
      </c>
      <c r="AM177" s="79">
        <f t="shared" si="73"/>
        <v>-1.2201959793794431E-4</v>
      </c>
      <c r="AN177" s="79">
        <f t="shared" si="74"/>
        <v>-1.2424934412438542E-66</v>
      </c>
    </row>
    <row r="178" spans="1:40" ht="15" hidden="1" customHeight="1" x14ac:dyDescent="0.3">
      <c r="A178" s="40">
        <v>118</v>
      </c>
      <c r="B178" s="40">
        <f t="shared" si="49"/>
        <v>118</v>
      </c>
      <c r="C178" s="76">
        <f t="shared" si="76"/>
        <v>0.21666666666666667</v>
      </c>
      <c r="D178" s="76">
        <f t="shared" si="76"/>
        <v>0.80378661260005879</v>
      </c>
      <c r="E178" s="76">
        <f t="shared" si="76"/>
        <v>0.56120483835258128</v>
      </c>
      <c r="F178" s="77">
        <f t="shared" si="55"/>
        <v>1160478.0461238881</v>
      </c>
      <c r="G178" s="77">
        <f t="shared" si="56"/>
        <v>1160478.0461238881</v>
      </c>
      <c r="H178" s="77">
        <f t="shared" si="57"/>
        <v>5774452.4604399586</v>
      </c>
      <c r="I178" s="77">
        <f t="shared" si="58"/>
        <v>5774452.4604399586</v>
      </c>
      <c r="J178" s="77">
        <f t="shared" si="59"/>
        <v>1132808.9339414542</v>
      </c>
      <c r="K178" s="77">
        <f t="shared" si="60"/>
        <v>1132808.9339414542</v>
      </c>
      <c r="L178" s="77">
        <f t="shared" si="61"/>
        <v>145657929.43555558</v>
      </c>
      <c r="M178" s="77">
        <f t="shared" si="62"/>
        <v>82447.551111111112</v>
      </c>
      <c r="N178" s="77">
        <f t="shared" si="63"/>
        <v>-22374.12029864097</v>
      </c>
      <c r="O178" s="77">
        <f t="shared" si="64"/>
        <v>545.54061614079978</v>
      </c>
      <c r="P178" s="77">
        <f t="shared" si="65"/>
        <v>797.52605096952414</v>
      </c>
      <c r="Q178" s="77">
        <f t="shared" si="66"/>
        <v>34307.478939100969</v>
      </c>
      <c r="R178" s="77"/>
      <c r="S178" s="76">
        <f>((4/(1+'Input-Output '!$H$25))*(1-C178*A178)*(D178*EXP(-3*C178*A178)-(E178^2*EXP(-(3*C178+4)*A178))))-((4/(1+'Input-Output '!$H$25))*(1+C178*A178)*(EXP(-C178*A178)-(D178*E178^2*EXP(-(C178+4)*A178))))+((6*'Input-Output '!$H$25*C178*A178/(1+'Input-Output '!$H$25))*(EXP(-C178*A178)+(D178*E178^2*EXP(-(C178+4)*A178))-(D178*EXP(-3*C178*A178))-(E178^2*EXP(-(3*C178+4)*A178))))-(E178*H178*EXP(-(3*C178+2)*A178))-(E178*I178*EXP(-(C178+2)*A178))</f>
        <v>1.0080754589327655E-9</v>
      </c>
      <c r="T178" s="78">
        <f t="shared" si="48"/>
        <v>1.8571026301965056E-10</v>
      </c>
      <c r="U178" s="78">
        <f t="shared" si="50"/>
        <v>-620.39801143162856</v>
      </c>
      <c r="V178" s="78">
        <f t="shared" si="67"/>
        <v>-6.3204774716780744E-61</v>
      </c>
      <c r="W178" s="76">
        <v>-6.09548429E-2</v>
      </c>
      <c r="X178" s="40">
        <f t="shared" si="53"/>
        <v>2.0935089056104879E-10</v>
      </c>
      <c r="Y178" s="40">
        <f t="shared" si="68"/>
        <v>-6.4544174228085248E-61</v>
      </c>
      <c r="Z178" s="78">
        <f t="shared" si="51"/>
        <v>-4058.9055280040461</v>
      </c>
      <c r="AA178" s="40"/>
      <c r="AB178" s="79">
        <f>-(1-D178)*('Input-Output '!$H$23*W178*X178/Z178)</f>
        <v>-1.5504323179216557E-16</v>
      </c>
      <c r="AC178" s="79">
        <f>(1-D178)*(1-E178)*'Input-Output '!$H$23*W178*Y178/Z178</f>
        <v>-2.0974754137578085E-67</v>
      </c>
      <c r="AD178" s="40">
        <f>('Input-Output '!$H$23*W178*S178/Z178)/2</f>
        <v>1.9024463174538598E-15</v>
      </c>
      <c r="AE178" s="40">
        <f>(1-D178)*('Input-Output '!$H$23*W178*T178/Z178)/2</f>
        <v>6.8767606572811219E-17</v>
      </c>
      <c r="AF178" s="40">
        <f>-(1-D178)*('Input-Output '!$H$23*W178*U178/Z178)/2</f>
        <v>2.2973036425116871E-4</v>
      </c>
      <c r="AG178" s="40">
        <f>-(1-D178)*(1-E178)*('Input-Output '!$H$23*W178*V178/Z178)</f>
        <v>2.0539492926514673E-67</v>
      </c>
      <c r="AH178" s="79"/>
      <c r="AI178" s="79">
        <f t="shared" si="69"/>
        <v>-7.5039105413210503E-17</v>
      </c>
      <c r="AJ178" s="79">
        <f t="shared" si="70"/>
        <v>-9.5747031997733234E-68</v>
      </c>
      <c r="AK178" s="79">
        <f t="shared" si="71"/>
        <v>9.2077229581640926E-16</v>
      </c>
      <c r="AL178" s="79">
        <f t="shared" si="72"/>
        <v>3.3283867427296159E-17</v>
      </c>
      <c r="AM178" s="79">
        <f t="shared" si="73"/>
        <v>1.1192885100272467E-4</v>
      </c>
      <c r="AN178" s="79">
        <f t="shared" si="74"/>
        <v>9.3761728496099275E-68</v>
      </c>
    </row>
    <row r="179" spans="1:40" ht="15" hidden="1" customHeight="1" x14ac:dyDescent="0.3">
      <c r="A179" s="40">
        <v>119</v>
      </c>
      <c r="B179" s="40">
        <f t="shared" si="49"/>
        <v>119</v>
      </c>
      <c r="C179" s="76">
        <f t="shared" si="76"/>
        <v>0.21666666666666667</v>
      </c>
      <c r="D179" s="76">
        <f t="shared" si="76"/>
        <v>0.80378661260005879</v>
      </c>
      <c r="E179" s="76">
        <f t="shared" si="76"/>
        <v>0.56120483835258128</v>
      </c>
      <c r="F179" s="77">
        <f t="shared" si="55"/>
        <v>1190098.9528803059</v>
      </c>
      <c r="G179" s="77">
        <f t="shared" si="56"/>
        <v>1190098.9528803059</v>
      </c>
      <c r="H179" s="77">
        <f t="shared" si="57"/>
        <v>5922246.2720721327</v>
      </c>
      <c r="I179" s="77">
        <f t="shared" si="58"/>
        <v>5922246.2720721327</v>
      </c>
      <c r="J179" s="77">
        <f t="shared" si="59"/>
        <v>1161946.6701068641</v>
      </c>
      <c r="K179" s="77">
        <f t="shared" si="60"/>
        <v>1161946.6701068641</v>
      </c>
      <c r="L179" s="77">
        <f t="shared" si="61"/>
        <v>150658015.60555556</v>
      </c>
      <c r="M179" s="77">
        <f t="shared" si="62"/>
        <v>83850.854444444441</v>
      </c>
      <c r="N179" s="77">
        <f t="shared" si="63"/>
        <v>-22759.98803122828</v>
      </c>
      <c r="O179" s="77">
        <f t="shared" si="64"/>
        <v>550.17127890744462</v>
      </c>
      <c r="P179" s="77">
        <f t="shared" si="65"/>
        <v>804.29218352285318</v>
      </c>
      <c r="Q179" s="77">
        <f t="shared" si="66"/>
        <v>34885.000519413014</v>
      </c>
      <c r="R179" s="77"/>
      <c r="S179" s="76">
        <f>((4/(1+'Input-Output '!$H$25))*(1-C179*A179)*(D179*EXP(-3*C179*A179)-(E179^2*EXP(-(3*C179+4)*A179))))-((4/(1+'Input-Output '!$H$25))*(1+C179*A179)*(EXP(-C179*A179)-(D179*E179^2*EXP(-(C179+4)*A179))))+((6*'Input-Output '!$H$25*C179*A179/(1+'Input-Output '!$H$25))*(EXP(-C179*A179)+(D179*E179^2*EXP(-(C179+4)*A179))-(D179*EXP(-3*C179*A179))-(E179^2*EXP(-(3*C179+4)*A179))))-(E179*H179*EXP(-(3*C179+2)*A179))-(E179*I179*EXP(-(C179+2)*A179))</f>
        <v>8.1860059094351642E-10</v>
      </c>
      <c r="T179" s="78">
        <f t="shared" si="48"/>
        <v>1.5090837096846575E-10</v>
      </c>
      <c r="U179" s="78">
        <f t="shared" si="50"/>
        <v>-630.84160131535168</v>
      </c>
      <c r="V179" s="78">
        <f t="shared" si="67"/>
        <v>-1.8883164578146848E-61</v>
      </c>
      <c r="W179" s="76">
        <v>-6.7138250460000007E-2</v>
      </c>
      <c r="X179" s="40">
        <f t="shared" si="53"/>
        <v>1.6994376464353502E-10</v>
      </c>
      <c r="Y179" s="40">
        <f t="shared" si="68"/>
        <v>-1.92799160225342E-61</v>
      </c>
      <c r="Z179" s="78">
        <f t="shared" si="51"/>
        <v>-4128.0073858965679</v>
      </c>
      <c r="AA179" s="40"/>
      <c r="AB179" s="79">
        <f>-(1-D179)*('Input-Output '!$H$23*W179*X179/Z179)</f>
        <v>-1.3630554244553039E-16</v>
      </c>
      <c r="AC179" s="79">
        <f>(1-D179)*(1-E179)*'Input-Output '!$H$23*W179*Y179/Z179</f>
        <v>-6.7853967887730185E-68</v>
      </c>
      <c r="AD179" s="40">
        <f>('Input-Output '!$H$23*W179*S179/Z179)/2</f>
        <v>1.673099246127276E-15</v>
      </c>
      <c r="AE179" s="40">
        <f>(1-D179)*('Input-Output '!$H$23*W179*T179/Z179)/2</f>
        <v>6.0518982286798957E-17</v>
      </c>
      <c r="AF179" s="40">
        <f>-(1-D179)*('Input-Output '!$H$23*W179*U179/Z179)/2</f>
        <v>2.5298723623328628E-4</v>
      </c>
      <c r="AG179" s="40">
        <f>-(1-D179)*(1-E179)*('Input-Output '!$H$23*W179*V179/Z179)</f>
        <v>6.6457636091709662E-68</v>
      </c>
      <c r="AH179" s="79"/>
      <c r="AI179" s="79">
        <f t="shared" si="69"/>
        <v>-1.4567438711884798E-16</v>
      </c>
      <c r="AJ179" s="79">
        <f t="shared" si="70"/>
        <v>-1.3880075463175553E-67</v>
      </c>
      <c r="AK179" s="79">
        <f t="shared" si="71"/>
        <v>1.7877727817905681E-15</v>
      </c>
      <c r="AL179" s="79">
        <f t="shared" si="72"/>
        <v>6.4643294429805088E-17</v>
      </c>
      <c r="AM179" s="79">
        <f t="shared" si="73"/>
        <v>2.4135880024222749E-4</v>
      </c>
      <c r="AN179" s="79">
        <f t="shared" si="74"/>
        <v>1.359262826784282E-67</v>
      </c>
    </row>
    <row r="180" spans="1:40" ht="15" hidden="1" customHeight="1" x14ac:dyDescent="0.3">
      <c r="A180" s="40">
        <v>120</v>
      </c>
      <c r="B180" s="40">
        <f t="shared" si="49"/>
        <v>120</v>
      </c>
      <c r="C180" s="76">
        <f t="shared" si="76"/>
        <v>0.21666666666666667</v>
      </c>
      <c r="D180" s="76">
        <f t="shared" si="76"/>
        <v>0.80378661260005879</v>
      </c>
      <c r="E180" s="76">
        <f t="shared" si="76"/>
        <v>0.56120483835258128</v>
      </c>
      <c r="F180" s="77">
        <f t="shared" si="55"/>
        <v>1220219.5909278817</v>
      </c>
      <c r="G180" s="77">
        <f t="shared" si="56"/>
        <v>1220219.5909278817</v>
      </c>
      <c r="H180" s="77">
        <f t="shared" si="57"/>
        <v>6072540.6623345474</v>
      </c>
      <c r="I180" s="77">
        <f t="shared" si="58"/>
        <v>6072540.6623345474</v>
      </c>
      <c r="J180" s="77">
        <f t="shared" si="59"/>
        <v>1191579.9578730452</v>
      </c>
      <c r="K180" s="77">
        <f t="shared" si="60"/>
        <v>1191579.9578730452</v>
      </c>
      <c r="L180" s="77">
        <f t="shared" si="61"/>
        <v>155785746</v>
      </c>
      <c r="M180" s="77">
        <f t="shared" si="62"/>
        <v>85266</v>
      </c>
      <c r="N180" s="77">
        <f t="shared" si="63"/>
        <v>-23149.154318115117</v>
      </c>
      <c r="O180" s="77">
        <f t="shared" si="64"/>
        <v>554.80194167408945</v>
      </c>
      <c r="P180" s="77">
        <f t="shared" si="65"/>
        <v>811.058316076182</v>
      </c>
      <c r="Q180" s="77">
        <f t="shared" si="66"/>
        <v>35467.341810584963</v>
      </c>
      <c r="R180" s="77"/>
      <c r="S180" s="76">
        <f>((4/(1+'Input-Output '!$H$25))*(1-C180*A180)*(D180*EXP(-3*C180*A180)-(E180^2*EXP(-(3*C180+4)*A180))))-((4/(1+'Input-Output '!$H$25))*(1+C180*A180)*(EXP(-C180*A180)-(D180*E180^2*EXP(-(C180+4)*A180))))+((6*'Input-Output '!$H$25*C180*A180/(1+'Input-Output '!$H$25))*(EXP(-C180*A180)+(D180*E180^2*EXP(-(C180+4)*A180))-(D180*EXP(-3*C180*A180))-(E180^2*EXP(-(3*C180+4)*A180))))-(E180*H180*EXP(-(3*C180+2)*A180))-(E180*I180*EXP(-(C180+2)*A180))</f>
        <v>6.646916286342871E-10</v>
      </c>
      <c r="T180" s="78">
        <f t="shared" si="48"/>
        <v>1.2261813667351982E-10</v>
      </c>
      <c r="U180" s="78">
        <f t="shared" si="50"/>
        <v>-641.37234826003157</v>
      </c>
      <c r="V180" s="78">
        <f t="shared" si="67"/>
        <v>-5.6411563168085692E-62</v>
      </c>
      <c r="W180" s="76">
        <v>-1.180521143E-2</v>
      </c>
      <c r="X180" s="40">
        <f t="shared" si="53"/>
        <v>1.3794540375770979E-10</v>
      </c>
      <c r="Y180" s="40">
        <f t="shared" si="68"/>
        <v>-5.7586804067420813E-62</v>
      </c>
      <c r="Z180" s="78">
        <f t="shared" si="51"/>
        <v>-4197.6923818303785</v>
      </c>
      <c r="AA180" s="40"/>
      <c r="AB180" s="79">
        <f>-(1-D180)*('Input-Output '!$H$23*W180*X180/Z180)</f>
        <v>-1.913150439033776E-17</v>
      </c>
      <c r="AC180" s="79">
        <f>(1-D180)*(1-E180)*'Input-Output '!$H$23*W180*Y180/Z180</f>
        <v>-3.5045050824968434E-69</v>
      </c>
      <c r="AD180" s="40">
        <f>('Input-Output '!$H$23*W180*S180/Z180)/2</f>
        <v>2.349110603121963E-16</v>
      </c>
      <c r="AE180" s="40">
        <f>(1-D180)*('Input-Output '!$H$23*W180*T180/Z180)/2</f>
        <v>8.5028908401501159E-18</v>
      </c>
      <c r="AF180" s="40">
        <f>-(1-D180)*('Input-Output '!$H$23*W180*U180/Z180)/2</f>
        <v>4.4475631526404654E-5</v>
      </c>
      <c r="AG180" s="40">
        <f>-(1-D180)*(1-E180)*('Input-Output '!$H$23*W180*V180/Z180)</f>
        <v>3.4329845706091517E-69</v>
      </c>
      <c r="AH180" s="79"/>
      <c r="AI180" s="79">
        <f t="shared" si="69"/>
        <v>-7.7718523417934071E-17</v>
      </c>
      <c r="AJ180" s="79">
        <f t="shared" si="70"/>
        <v>-3.5679236485113515E-68</v>
      </c>
      <c r="AK180" s="79">
        <f t="shared" si="71"/>
        <v>9.5400515321973616E-16</v>
      </c>
      <c r="AL180" s="79">
        <f t="shared" si="72"/>
        <v>3.4510936563474536E-17</v>
      </c>
      <c r="AM180" s="79">
        <f t="shared" si="73"/>
        <v>1.4873143387984547E-4</v>
      </c>
      <c r="AN180" s="79">
        <f t="shared" si="74"/>
        <v>3.4945310331159406E-68</v>
      </c>
    </row>
    <row r="181" spans="1:40" ht="15" hidden="1" customHeight="1" x14ac:dyDescent="0.3">
      <c r="A181" s="40">
        <v>121</v>
      </c>
      <c r="B181" s="40">
        <f t="shared" si="49"/>
        <v>121</v>
      </c>
      <c r="C181" s="76">
        <f t="shared" si="76"/>
        <v>0.21666666666666667</v>
      </c>
      <c r="D181" s="76">
        <f t="shared" si="76"/>
        <v>0.80378661260005879</v>
      </c>
      <c r="E181" s="76">
        <f t="shared" si="76"/>
        <v>0.56120483835258128</v>
      </c>
      <c r="F181" s="77">
        <f t="shared" si="55"/>
        <v>1250844.139957</v>
      </c>
      <c r="G181" s="77">
        <f t="shared" si="56"/>
        <v>1250844.139957</v>
      </c>
      <c r="H181" s="77">
        <f t="shared" si="57"/>
        <v>6225356.6088134758</v>
      </c>
      <c r="I181" s="77">
        <f t="shared" si="58"/>
        <v>6225356.6088134758</v>
      </c>
      <c r="J181" s="77">
        <f t="shared" si="59"/>
        <v>1221712.9769303843</v>
      </c>
      <c r="K181" s="77">
        <f t="shared" si="60"/>
        <v>1221712.9769303843</v>
      </c>
      <c r="L181" s="77">
        <f t="shared" si="61"/>
        <v>161043274.80555555</v>
      </c>
      <c r="M181" s="77">
        <f t="shared" si="62"/>
        <v>86692.987777777787</v>
      </c>
      <c r="N181" s="77">
        <f t="shared" si="63"/>
        <v>-23541.619159301488</v>
      </c>
      <c r="O181" s="77">
        <f t="shared" si="64"/>
        <v>559.43260444073439</v>
      </c>
      <c r="P181" s="77">
        <f t="shared" si="65"/>
        <v>817.82444862951104</v>
      </c>
      <c r="Q181" s="77">
        <f t="shared" si="66"/>
        <v>36054.502812616818</v>
      </c>
      <c r="R181" s="77"/>
      <c r="S181" s="76">
        <f>((4/(1+'Input-Output '!$H$25))*(1-C181*A181)*(D181*EXP(-3*C181*A181)-(E181^2*EXP(-(3*C181+4)*A181))))-((4/(1+'Input-Output '!$H$25))*(1+C181*A181)*(EXP(-C181*A181)-(D181*E181^2*EXP(-(C181+4)*A181))))+((6*'Input-Output '!$H$25*C181*A181/(1+'Input-Output '!$H$25))*(EXP(-C181*A181)+(D181*E181^2*EXP(-(C181+4)*A181))-(D181*EXP(-3*C181*A181))-(E181^2*EXP(-(3*C181+4)*A181))))-(E181*H181*EXP(-(3*C181+2)*A181))-(E181*I181*EXP(-(C181+2)*A181))</f>
        <v>5.3968211005161703E-10</v>
      </c>
      <c r="T181" s="78">
        <f t="shared" si="48"/>
        <v>9.962324796031207E-11</v>
      </c>
      <c r="U181" s="78">
        <f t="shared" si="50"/>
        <v>-651.99025226566789</v>
      </c>
      <c r="V181" s="78">
        <f t="shared" si="67"/>
        <v>-1.6851186537372694E-62</v>
      </c>
      <c r="W181" s="76">
        <v>5.3876609669999999E-2</v>
      </c>
      <c r="X181" s="40">
        <f t="shared" si="53"/>
        <v>1.1196473772827916E-10</v>
      </c>
      <c r="Y181" s="40">
        <f t="shared" si="68"/>
        <v>-1.7199311589217879E-62</v>
      </c>
      <c r="Z181" s="78">
        <f t="shared" si="51"/>
        <v>-4267.9605158054765</v>
      </c>
      <c r="AA181" s="40"/>
      <c r="AB181" s="79">
        <f>-(1-D181)*('Input-Output '!$H$23*W181*X181/Z181)</f>
        <v>6.9701136504090134E-17</v>
      </c>
      <c r="AC181" s="79">
        <f>(1-D181)*(1-E181)*'Input-Output '!$H$23*W181*Y181/Z181</f>
        <v>4.6981998534447679E-69</v>
      </c>
      <c r="AD181" s="40">
        <f>('Input-Output '!$H$23*W181*S181/Z181)/2</f>
        <v>-8.5612658474765315E-16</v>
      </c>
      <c r="AE181" s="40">
        <f>(1-D181)*('Input-Output '!$H$23*W181*T181/Z181)/2</f>
        <v>-3.1009109412260548E-17</v>
      </c>
      <c r="AF181" s="40">
        <f>-(1-D181)*('Input-Output '!$H$23*W181*U181/Z181)/2</f>
        <v>-2.0294095486916624E-4</v>
      </c>
      <c r="AG181" s="40">
        <f>-(1-D181)*(1-E181)*('Input-Output '!$H$23*W181*V181/Z181)</f>
        <v>-4.6031052876491911E-69</v>
      </c>
      <c r="AH181" s="79"/>
      <c r="AI181" s="79">
        <f t="shared" si="69"/>
        <v>2.5284816056876185E-17</v>
      </c>
      <c r="AJ181" s="79">
        <f t="shared" si="70"/>
        <v>5.9684738547396228E-70</v>
      </c>
      <c r="AK181" s="79">
        <f t="shared" si="71"/>
        <v>-3.1060776221772845E-16</v>
      </c>
      <c r="AL181" s="79">
        <f t="shared" si="72"/>
        <v>-1.1253109286055217E-17</v>
      </c>
      <c r="AM181" s="79">
        <f t="shared" si="73"/>
        <v>-7.9232661671380789E-5</v>
      </c>
      <c r="AN181" s="79">
        <f t="shared" si="74"/>
        <v>-5.8506035852001967E-70</v>
      </c>
    </row>
    <row r="182" spans="1:40" ht="15" hidden="1" customHeight="1" x14ac:dyDescent="0.3">
      <c r="A182" s="40">
        <v>122</v>
      </c>
      <c r="B182" s="40">
        <f t="shared" si="49"/>
        <v>122</v>
      </c>
      <c r="C182" s="76">
        <f t="shared" si="76"/>
        <v>0.21666666666666667</v>
      </c>
      <c r="D182" s="76">
        <f t="shared" si="76"/>
        <v>0.80378661260005879</v>
      </c>
      <c r="E182" s="76">
        <f t="shared" si="76"/>
        <v>0.56120483835258128</v>
      </c>
      <c r="F182" s="77">
        <f t="shared" si="55"/>
        <v>1281976.7796580472</v>
      </c>
      <c r="G182" s="77">
        <f t="shared" si="56"/>
        <v>1281976.7796580472</v>
      </c>
      <c r="H182" s="77">
        <f t="shared" si="57"/>
        <v>6380715.0890951874</v>
      </c>
      <c r="I182" s="77">
        <f t="shared" si="58"/>
        <v>6380715.0890951874</v>
      </c>
      <c r="J182" s="77">
        <f t="shared" si="59"/>
        <v>1252349.906969266</v>
      </c>
      <c r="K182" s="77">
        <f t="shared" si="60"/>
        <v>1252349.906969266</v>
      </c>
      <c r="L182" s="77">
        <f t="shared" si="61"/>
        <v>166432774.23555556</v>
      </c>
      <c r="M182" s="77">
        <f t="shared" si="62"/>
        <v>88131.817777777775</v>
      </c>
      <c r="N182" s="77">
        <f t="shared" si="63"/>
        <v>-23937.382554787378</v>
      </c>
      <c r="O182" s="77">
        <f t="shared" si="64"/>
        <v>564.06326720737934</v>
      </c>
      <c r="P182" s="77">
        <f t="shared" si="65"/>
        <v>824.59058118284008</v>
      </c>
      <c r="Q182" s="77">
        <f t="shared" si="66"/>
        <v>36646.483525508578</v>
      </c>
      <c r="R182" s="77"/>
      <c r="S182" s="76">
        <f>((4/(1+'Input-Output '!$H$25))*(1-C182*A182)*(D182*EXP(-3*C182*A182)-(E182^2*EXP(-(3*C182+4)*A182))))-((4/(1+'Input-Output '!$H$25))*(1+C182*A182)*(EXP(-C182*A182)-(D182*E182^2*EXP(-(C182+4)*A182))))+((6*'Input-Output '!$H$25*C182*A182/(1+'Input-Output '!$H$25))*(EXP(-C182*A182)+(D182*E182^2*EXP(-(C182+4)*A182))-(D182*EXP(-3*C182*A182))-(E182^2*EXP(-(3*C182+4)*A182))))-(E182*H182*EXP(-(3*C182+2)*A182))-(E182*I182*EXP(-(C182+2)*A182))</f>
        <v>4.3815320509608022E-10</v>
      </c>
      <c r="T182" s="78">
        <f t="shared" si="48"/>
        <v>8.0934169565333922E-11</v>
      </c>
      <c r="U182" s="78">
        <f t="shared" si="50"/>
        <v>-662.69531333226075</v>
      </c>
      <c r="V182" s="78">
        <f t="shared" si="67"/>
        <v>-5.0334105072686921E-63</v>
      </c>
      <c r="W182" s="76">
        <v>6.9690572460000003E-2</v>
      </c>
      <c r="X182" s="40">
        <f t="shared" si="53"/>
        <v>9.0871516442387205E-11</v>
      </c>
      <c r="Y182" s="40">
        <f t="shared" si="68"/>
        <v>-5.1365306861109836E-63</v>
      </c>
      <c r="Z182" s="78">
        <f t="shared" si="51"/>
        <v>-4338.8117878218591</v>
      </c>
      <c r="AA182" s="40"/>
      <c r="AB182" s="79">
        <f>-(1-D182)*('Input-Output '!$H$23*W182*X182/Z182)</f>
        <v>7.1979648691561174E-17</v>
      </c>
      <c r="AC182" s="79">
        <f>(1-D182)*(1-E182)*'Input-Output '!$H$23*W182*Y182/Z182</f>
        <v>1.7853101099464448E-69</v>
      </c>
      <c r="AD182" s="40">
        <f>('Input-Output '!$H$23*W182*S182/Z182)/2</f>
        <v>-8.8440117106188332E-16</v>
      </c>
      <c r="AE182" s="40">
        <f>(1-D182)*('Input-Output '!$H$23*W182*T182/Z182)/2</f>
        <v>-3.2054120589862905E-17</v>
      </c>
      <c r="AF182" s="40">
        <f>-(1-D182)*('Input-Output '!$H$23*W182*U182/Z182)/2</f>
        <v>-2.6246164755841002E-4</v>
      </c>
      <c r="AG182" s="40">
        <f>-(1-D182)*(1-E182)*('Input-Output '!$H$23*W182*V182/Z182)</f>
        <v>-1.7494685061331095E-69</v>
      </c>
      <c r="AH182" s="79"/>
      <c r="AI182" s="79">
        <f t="shared" si="69"/>
        <v>7.0840392597825654E-17</v>
      </c>
      <c r="AJ182" s="79">
        <f t="shared" si="70"/>
        <v>3.2417549816956062E-69</v>
      </c>
      <c r="AK182" s="79">
        <f t="shared" si="71"/>
        <v>-8.7026387790476824E-16</v>
      </c>
      <c r="AL182" s="79">
        <f t="shared" si="72"/>
        <v>-3.153161500106173E-17</v>
      </c>
      <c r="AM182" s="79">
        <f t="shared" si="73"/>
        <v>-2.3270130121378813E-4</v>
      </c>
      <c r="AN182" s="79">
        <f t="shared" si="74"/>
        <v>-3.1762868968911506E-69</v>
      </c>
    </row>
    <row r="183" spans="1:40" ht="15" hidden="1" customHeight="1" x14ac:dyDescent="0.3">
      <c r="A183" s="40">
        <v>123</v>
      </c>
      <c r="B183" s="40">
        <f t="shared" si="49"/>
        <v>123</v>
      </c>
      <c r="C183" s="76">
        <f t="shared" si="76"/>
        <v>0.21666666666666667</v>
      </c>
      <c r="D183" s="76">
        <f t="shared" si="76"/>
        <v>0.80378661260005879</v>
      </c>
      <c r="E183" s="76">
        <f t="shared" si="76"/>
        <v>0.56120483835258128</v>
      </c>
      <c r="F183" s="77">
        <f t="shared" si="55"/>
        <v>1313621.6897214083</v>
      </c>
      <c r="G183" s="77">
        <f t="shared" si="56"/>
        <v>1313621.6897214083</v>
      </c>
      <c r="H183" s="77">
        <f t="shared" si="57"/>
        <v>6538637.0807659468</v>
      </c>
      <c r="I183" s="77">
        <f t="shared" si="58"/>
        <v>6538637.0807659468</v>
      </c>
      <c r="J183" s="77">
        <f t="shared" si="59"/>
        <v>1283494.9276800763</v>
      </c>
      <c r="K183" s="77">
        <f t="shared" si="60"/>
        <v>1283494.9276800763</v>
      </c>
      <c r="L183" s="77">
        <f t="shared" si="61"/>
        <v>171956434.53</v>
      </c>
      <c r="M183" s="77">
        <f t="shared" si="62"/>
        <v>89582.49</v>
      </c>
      <c r="N183" s="77">
        <f t="shared" si="63"/>
        <v>-24336.444504572803</v>
      </c>
      <c r="O183" s="77">
        <f t="shared" si="64"/>
        <v>568.69392997402406</v>
      </c>
      <c r="P183" s="77">
        <f t="shared" si="65"/>
        <v>831.35671373616901</v>
      </c>
      <c r="Q183" s="77">
        <f t="shared" si="66"/>
        <v>37243.283949260251</v>
      </c>
      <c r="R183" s="77"/>
      <c r="S183" s="76">
        <f>((4/(1+'Input-Output '!$H$25))*(1-C183*A183)*(D183*EXP(-3*C183*A183)-(E183^2*EXP(-(3*C183+4)*A183))))-((4/(1+'Input-Output '!$H$25))*(1+C183*A183)*(EXP(-C183*A183)-(D183*E183^2*EXP(-(C183+4)*A183))))+((6*'Input-Output '!$H$25*C183*A183/(1+'Input-Output '!$H$25))*(EXP(-C183*A183)+(D183*E183^2*EXP(-(C183+4)*A183))-(D183*EXP(-3*C183*A183))-(E183^2*EXP(-(3*C183+4)*A183))))-(E183*H183*EXP(-(3*C183+2)*A183))-(E183*I183*EXP(-(C183+2)*A183))</f>
        <v>3.5570061082129832E-10</v>
      </c>
      <c r="T183" s="78">
        <f t="shared" si="48"/>
        <v>6.5745946332343662E-11</v>
      </c>
      <c r="U183" s="78">
        <f t="shared" si="50"/>
        <v>-673.48753145981038</v>
      </c>
      <c r="V183" s="78">
        <f t="shared" si="67"/>
        <v>-1.5033643052780917E-63</v>
      </c>
      <c r="W183" s="76">
        <v>2.1567351500000002E-2</v>
      </c>
      <c r="X183" s="40">
        <f t="shared" si="53"/>
        <v>7.3747481382933148E-11</v>
      </c>
      <c r="Y183" s="40">
        <f t="shared" si="68"/>
        <v>-1.533910142838771E-63</v>
      </c>
      <c r="Z183" s="78">
        <f t="shared" si="51"/>
        <v>-4410.2461978795309</v>
      </c>
      <c r="AA183" s="40"/>
      <c r="AB183" s="79">
        <f>-(1-D183)*('Input-Output '!$H$23*W183*X183/Z183)</f>
        <v>1.7785247028454586E-17</v>
      </c>
      <c r="AC183" s="79">
        <f>(1-D183)*(1-E183)*'Input-Output '!$H$23*W183*Y183/Z183</f>
        <v>1.6232090604211995E-70</v>
      </c>
      <c r="AD183" s="40">
        <f>('Input-Output '!$H$23*W183*S183/Z183)/2</f>
        <v>-2.185942272320027E-16</v>
      </c>
      <c r="AE183" s="40">
        <f>(1-D183)*('Input-Output '!$H$23*W183*T183/Z183)/2</f>
        <v>-7.9277819032803897E-18</v>
      </c>
      <c r="AF183" s="40">
        <f>-(1-D183)*('Input-Output '!$H$23*W183*U183/Z183)/2</f>
        <v>-8.1210516569375508E-5</v>
      </c>
      <c r="AG183" s="40">
        <f>-(1-D183)*(1-E183)*('Input-Output '!$H$23*W183*V183/Z183)</f>
        <v>-1.5908849503563892E-70</v>
      </c>
      <c r="AH183" s="79"/>
      <c r="AI183" s="79">
        <f t="shared" si="69"/>
        <v>4.4882447860007883E-17</v>
      </c>
      <c r="AJ183" s="79">
        <f t="shared" si="70"/>
        <v>9.7381550799428242E-70</v>
      </c>
      <c r="AK183" s="79">
        <f t="shared" si="71"/>
        <v>-5.5149769914694298E-16</v>
      </c>
      <c r="AL183" s="79">
        <f t="shared" si="72"/>
        <v>-1.9990951246571648E-17</v>
      </c>
      <c r="AM183" s="79">
        <f t="shared" si="73"/>
        <v>-1.7183608206389276E-4</v>
      </c>
      <c r="AN183" s="79">
        <f t="shared" si="74"/>
        <v>-9.5427850058437421E-70</v>
      </c>
    </row>
    <row r="184" spans="1:40" ht="15" hidden="1" customHeight="1" x14ac:dyDescent="0.3">
      <c r="A184" s="40">
        <v>124</v>
      </c>
      <c r="B184" s="40">
        <f t="shared" si="49"/>
        <v>124</v>
      </c>
      <c r="C184" s="76">
        <f t="shared" si="76"/>
        <v>0.21666666666666667</v>
      </c>
      <c r="D184" s="76">
        <f t="shared" si="76"/>
        <v>0.80378661260005879</v>
      </c>
      <c r="E184" s="76">
        <f t="shared" si="76"/>
        <v>0.56120483835258128</v>
      </c>
      <c r="F184" s="77">
        <f t="shared" si="55"/>
        <v>1345783.0498374689</v>
      </c>
      <c r="G184" s="77">
        <f t="shared" si="56"/>
        <v>1345783.0498374689</v>
      </c>
      <c r="H184" s="77">
        <f t="shared" si="57"/>
        <v>6699143.561412029</v>
      </c>
      <c r="I184" s="77">
        <f t="shared" si="58"/>
        <v>6699143.561412029</v>
      </c>
      <c r="J184" s="77">
        <f t="shared" si="59"/>
        <v>1315152.2187532007</v>
      </c>
      <c r="K184" s="77">
        <f t="shared" si="60"/>
        <v>1315152.2187532007</v>
      </c>
      <c r="L184" s="77">
        <f t="shared" si="61"/>
        <v>177616463.95555559</v>
      </c>
      <c r="M184" s="77">
        <f t="shared" si="62"/>
        <v>91045.00444444445</v>
      </c>
      <c r="N184" s="77">
        <f t="shared" si="63"/>
        <v>-24738.805008657757</v>
      </c>
      <c r="O184" s="77">
        <f t="shared" si="64"/>
        <v>573.324592740669</v>
      </c>
      <c r="P184" s="77">
        <f t="shared" si="65"/>
        <v>838.12284628949794</v>
      </c>
      <c r="Q184" s="77">
        <f t="shared" si="66"/>
        <v>37844.904083871821</v>
      </c>
      <c r="R184" s="77"/>
      <c r="S184" s="76">
        <f>((4/(1+'Input-Output '!$H$25))*(1-C184*A184)*(D184*EXP(-3*C184*A184)-(E184^2*EXP(-(3*C184+4)*A184))))-((4/(1+'Input-Output '!$H$25))*(1+C184*A184)*(EXP(-C184*A184)-(D184*E184^2*EXP(-(C184+4)*A184))))+((6*'Input-Output '!$H$25*C184*A184/(1+'Input-Output '!$H$25))*(EXP(-C184*A184)+(D184*E184^2*EXP(-(C184+4)*A184))-(D184*EXP(-3*C184*A184))-(E184^2*EXP(-(3*C184+4)*A184))))-(E184*H184*EXP(-(3*C184+2)*A184))-(E184*I184*EXP(-(C184+2)*A184))</f>
        <v>2.8874492035531034E-10</v>
      </c>
      <c r="T184" s="78">
        <f t="shared" si="48"/>
        <v>5.3403840764229574E-11</v>
      </c>
      <c r="U184" s="78">
        <f t="shared" si="50"/>
        <v>-684.36690664831644</v>
      </c>
      <c r="V184" s="78">
        <f t="shared" si="67"/>
        <v>-4.489899577495827E-64</v>
      </c>
      <c r="W184" s="76">
        <v>-4.5913748329999997E-2</v>
      </c>
      <c r="X184" s="40">
        <f t="shared" si="53"/>
        <v>5.984666337653609E-11</v>
      </c>
      <c r="Y184" s="40">
        <f t="shared" si="68"/>
        <v>-4.5803812080320169E-64</v>
      </c>
      <c r="Z184" s="78">
        <f t="shared" si="51"/>
        <v>-4482.2637459784892</v>
      </c>
      <c r="AA184" s="40"/>
      <c r="AB184" s="79">
        <f>-(1-D184)*('Input-Output '!$H$23*W184*X184/Z184)</f>
        <v>-3.0231800321555288E-17</v>
      </c>
      <c r="AC184" s="79">
        <f>(1-D184)*(1-E184)*'Input-Output '!$H$23*W184*Y184/Z184</f>
        <v>-1.0152839543591601E-70</v>
      </c>
      <c r="AD184" s="40">
        <f>('Input-Output '!$H$23*W184*S184/Z184)/2</f>
        <v>3.7168906964913503E-16</v>
      </c>
      <c r="AE184" s="40">
        <f>(1-D184)*('Input-Output '!$H$23*W184*T184/Z184)/2</f>
        <v>1.3488590334856604E-17</v>
      </c>
      <c r="AF184" s="40">
        <f>-(1-D184)*('Input-Output '!$H$23*W184*U184/Z184)/2</f>
        <v>1.7285544841739745E-4</v>
      </c>
      <c r="AG184" s="40">
        <f>-(1-D184)*(1-E184)*('Input-Output '!$H$23*W184*V184/Z184)</f>
        <v>9.9522786219666574E-71</v>
      </c>
      <c r="AH184" s="79"/>
      <c r="AI184" s="79">
        <f t="shared" si="69"/>
        <v>-6.2232766465503509E-18</v>
      </c>
      <c r="AJ184" s="79">
        <f t="shared" si="70"/>
        <v>3.039625530310197E-71</v>
      </c>
      <c r="AK184" s="79">
        <f t="shared" si="71"/>
        <v>7.6547421208566168E-17</v>
      </c>
      <c r="AL184" s="79">
        <f t="shared" si="72"/>
        <v>2.7804042157881072E-18</v>
      </c>
      <c r="AM184" s="79">
        <f t="shared" si="73"/>
        <v>4.5822465924010971E-5</v>
      </c>
      <c r="AN184" s="79">
        <f t="shared" si="74"/>
        <v>-2.9782854407986174E-71</v>
      </c>
    </row>
    <row r="185" spans="1:40" ht="15" hidden="1" customHeight="1" x14ac:dyDescent="0.3">
      <c r="A185" s="40">
        <v>125</v>
      </c>
      <c r="B185" s="40">
        <f t="shared" si="49"/>
        <v>125</v>
      </c>
      <c r="C185" s="76">
        <f t="shared" si="76"/>
        <v>0.21666666666666667</v>
      </c>
      <c r="D185" s="76">
        <f t="shared" si="76"/>
        <v>0.80378661260005879</v>
      </c>
      <c r="E185" s="76">
        <f t="shared" si="76"/>
        <v>0.56120483835258128</v>
      </c>
      <c r="F185" s="77">
        <f t="shared" si="55"/>
        <v>1378465.0396966145</v>
      </c>
      <c r="G185" s="77">
        <f t="shared" si="56"/>
        <v>1378465.0396966145</v>
      </c>
      <c r="H185" s="77">
        <f t="shared" si="57"/>
        <v>6862255.5086196978</v>
      </c>
      <c r="I185" s="77">
        <f t="shared" si="58"/>
        <v>6862255.5086196978</v>
      </c>
      <c r="J185" s="77">
        <f t="shared" si="59"/>
        <v>1347325.9598790249</v>
      </c>
      <c r="K185" s="77">
        <f t="shared" si="60"/>
        <v>1347325.9598790249</v>
      </c>
      <c r="L185" s="77">
        <f t="shared" si="61"/>
        <v>183415088.80555558</v>
      </c>
      <c r="M185" s="77">
        <f t="shared" si="62"/>
        <v>92519.361111111124</v>
      </c>
      <c r="N185" s="77">
        <f t="shared" si="63"/>
        <v>-25144.46406704223</v>
      </c>
      <c r="O185" s="77">
        <f t="shared" si="64"/>
        <v>577.95525550731395</v>
      </c>
      <c r="P185" s="77">
        <f t="shared" si="65"/>
        <v>844.88897884282699</v>
      </c>
      <c r="Q185" s="77">
        <f t="shared" si="66"/>
        <v>38451.343929343304</v>
      </c>
      <c r="R185" s="77"/>
      <c r="S185" s="76">
        <f>((4/(1+'Input-Output '!$H$25))*(1-C185*A185)*(D185*EXP(-3*C185*A185)-(E185^2*EXP(-(3*C185+4)*A185))))-((4/(1+'Input-Output '!$H$25))*(1+C185*A185)*(EXP(-C185*A185)-(D185*E185^2*EXP(-(C185+4)*A185))))+((6*'Input-Output '!$H$25*C185*A185/(1+'Input-Output '!$H$25))*(EXP(-C185*A185)+(D185*E185^2*EXP(-(C185+4)*A185))-(D185*EXP(-3*C185*A185))-(E185^2*EXP(-(3*C185+4)*A185))))-(E185*H185*EXP(-(3*C185+2)*A185))-(E185*I185*EXP(-(C185+2)*A185))</f>
        <v>2.3437737376088428E-10</v>
      </c>
      <c r="T185" s="78">
        <f t="shared" si="48"/>
        <v>4.3375353910607008E-11</v>
      </c>
      <c r="U185" s="78">
        <f t="shared" si="50"/>
        <v>-695.33343889777916</v>
      </c>
      <c r="V185" s="78">
        <f t="shared" si="67"/>
        <v>-1.3408494267246696E-64</v>
      </c>
      <c r="W185" s="76">
        <v>-7.0811738730000004E-2</v>
      </c>
      <c r="X185" s="40">
        <f t="shared" si="53"/>
        <v>4.8563103879981935E-11</v>
      </c>
      <c r="Y185" s="40">
        <f t="shared" si="68"/>
        <v>-1.367651525204452E-64</v>
      </c>
      <c r="Z185" s="78">
        <f t="shared" si="51"/>
        <v>-4554.8644321187348</v>
      </c>
      <c r="AA185" s="40"/>
      <c r="AB185" s="79">
        <f>-(1-D185)*('Input-Output '!$H$23*W185*X185/Z185)</f>
        <v>-3.723187998674168E-17</v>
      </c>
      <c r="AC185" s="79">
        <f>(1-D185)*(1-E185)*'Input-Output '!$H$23*W185*Y185/Z185</f>
        <v>-4.6009319911386805E-71</v>
      </c>
      <c r="AD185" s="40">
        <f>('Input-Output '!$H$23*W185*S185/Z185)/2</f>
        <v>4.5789466331908096E-16</v>
      </c>
      <c r="AE185" s="40">
        <f>(1-D185)*('Input-Output '!$H$23*W185*T185/Z185)/2</f>
        <v>1.6627293584583451E-17</v>
      </c>
      <c r="AF185" s="40">
        <f>-(1-D185)*('Input-Output '!$H$23*W185*U185/Z185)/2</f>
        <v>2.6654568056225448E-4</v>
      </c>
      <c r="AG185" s="40">
        <f>-(1-D185)*(1-E185)*('Input-Output '!$H$23*W185*V185/Z185)</f>
        <v>4.5107667479808179E-71</v>
      </c>
      <c r="AH185" s="79"/>
      <c r="AI185" s="79">
        <f t="shared" si="69"/>
        <v>-3.3731840154148484E-17</v>
      </c>
      <c r="AJ185" s="79">
        <f t="shared" si="70"/>
        <v>-7.3768857673651403E-71</v>
      </c>
      <c r="AK185" s="79">
        <f t="shared" si="71"/>
        <v>4.1479186648410802E-16</v>
      </c>
      <c r="AL185" s="79">
        <f t="shared" si="72"/>
        <v>1.5057941959720027E-17</v>
      </c>
      <c r="AM185" s="79">
        <f t="shared" si="73"/>
        <v>2.1970056448982595E-4</v>
      </c>
      <c r="AN185" s="79">
        <f t="shared" si="74"/>
        <v>7.2315226849737377E-71</v>
      </c>
    </row>
    <row r="186" spans="1:40" ht="15" hidden="1" customHeight="1" x14ac:dyDescent="0.3">
      <c r="A186" s="40">
        <v>126</v>
      </c>
      <c r="B186" s="40">
        <f t="shared" si="49"/>
        <v>126</v>
      </c>
      <c r="C186" s="76">
        <f t="shared" si="76"/>
        <v>0.21666666666666667</v>
      </c>
      <c r="D186" s="76">
        <f t="shared" si="76"/>
        <v>0.80378661260005879</v>
      </c>
      <c r="E186" s="76">
        <f t="shared" si="76"/>
        <v>0.56120483835258128</v>
      </c>
      <c r="F186" s="77">
        <f t="shared" si="55"/>
        <v>1411671.8389892303</v>
      </c>
      <c r="G186" s="77">
        <f t="shared" si="56"/>
        <v>1411671.8389892303</v>
      </c>
      <c r="H186" s="77">
        <f t="shared" si="57"/>
        <v>7027993.8999752253</v>
      </c>
      <c r="I186" s="77">
        <f t="shared" si="58"/>
        <v>7027993.8999752253</v>
      </c>
      <c r="J186" s="77">
        <f t="shared" si="59"/>
        <v>1380020.3307479336</v>
      </c>
      <c r="K186" s="77">
        <f t="shared" si="60"/>
        <v>1380020.3307479336</v>
      </c>
      <c r="L186" s="77">
        <f t="shared" si="61"/>
        <v>189354553.40000001</v>
      </c>
      <c r="M186" s="77">
        <f t="shared" si="62"/>
        <v>94005.56</v>
      </c>
      <c r="N186" s="77">
        <f t="shared" si="63"/>
        <v>-25553.421679726234</v>
      </c>
      <c r="O186" s="77">
        <f t="shared" si="64"/>
        <v>582.58591827395867</v>
      </c>
      <c r="P186" s="77">
        <f t="shared" si="65"/>
        <v>851.65511139615592</v>
      </c>
      <c r="Q186" s="77">
        <f t="shared" si="66"/>
        <v>39062.603485674685</v>
      </c>
      <c r="R186" s="77"/>
      <c r="S186" s="76">
        <f>((4/(1+'Input-Output '!$H$25))*(1-C186*A186)*(D186*EXP(-3*C186*A186)-(E186^2*EXP(-(3*C186+4)*A186))))-((4/(1+'Input-Output '!$H$25))*(1+C186*A186)*(EXP(-C186*A186)-(D186*E186^2*EXP(-(C186+4)*A186))))+((6*'Input-Output '!$H$25*C186*A186/(1+'Input-Output '!$H$25))*(EXP(-C186*A186)+(D186*E186^2*EXP(-(C186+4)*A186))-(D186*EXP(-3*C186*A186))-(E186^2*EXP(-(3*C186+4)*A186))))-(E186*H186*EXP(-(3*C186+2)*A186))-(E186*I186*EXP(-(C186+2)*A186))</f>
        <v>1.9023440197474547E-10</v>
      </c>
      <c r="T186" s="78">
        <f t="shared" si="48"/>
        <v>3.5227446597788995E-11</v>
      </c>
      <c r="U186" s="78">
        <f t="shared" si="50"/>
        <v>-706.38712820819819</v>
      </c>
      <c r="V186" s="78">
        <f t="shared" si="67"/>
        <v>-4.0040072230395096E-65</v>
      </c>
      <c r="W186" s="76">
        <v>-3.067019176E-2</v>
      </c>
      <c r="X186" s="40">
        <f t="shared" si="53"/>
        <v>3.9404614178554485E-11</v>
      </c>
      <c r="Y186" s="40">
        <f t="shared" si="68"/>
        <v>-4.083399302808964E-65</v>
      </c>
      <c r="Z186" s="78">
        <f t="shared" si="51"/>
        <v>-4628.048256300267</v>
      </c>
      <c r="AA186" s="40"/>
      <c r="AB186" s="79">
        <f>-(1-D186)*('Input-Output '!$H$23*W186*X186/Z186)</f>
        <v>-1.2877881332841764E-17</v>
      </c>
      <c r="AC186" s="79">
        <f>(1-D186)*(1-E186)*'Input-Output '!$H$23*W186*Y186/Z186</f>
        <v>-5.8557296764367334E-72</v>
      </c>
      <c r="AD186" s="40">
        <f>('Input-Output '!$H$23*W186*S186/Z186)/2</f>
        <v>1.5842647734202921E-16</v>
      </c>
      <c r="AE186" s="40">
        <f>(1-D186)*('Input-Output '!$H$23*W186*T186/Z186)/2</f>
        <v>5.7563674508992359E-18</v>
      </c>
      <c r="AF186" s="40">
        <f>-(1-D186)*('Input-Output '!$H$23*W186*U186/Z186)/2</f>
        <v>1.1542772086146795E-4</v>
      </c>
      <c r="AG186" s="40">
        <f>-(1-D186)*(1-E186)*('Input-Output '!$H$23*W186*V186/Z186)</f>
        <v>5.7418788078086709E-72</v>
      </c>
      <c r="AH186" s="79"/>
      <c r="AI186" s="79">
        <f t="shared" si="69"/>
        <v>-2.5054880659791722E-17</v>
      </c>
      <c r="AJ186" s="79">
        <f t="shared" si="70"/>
        <v>-2.5932524793911768E-71</v>
      </c>
      <c r="AK186" s="79">
        <f t="shared" si="71"/>
        <v>3.0816057033055506E-16</v>
      </c>
      <c r="AL186" s="79">
        <f t="shared" si="72"/>
        <v>1.1191830517741344E-17</v>
      </c>
      <c r="AM186" s="79">
        <f t="shared" si="73"/>
        <v>1.9098670071186121E-4</v>
      </c>
      <c r="AN186" s="79">
        <f t="shared" si="74"/>
        <v>2.5424773143808426E-71</v>
      </c>
    </row>
    <row r="187" spans="1:40" ht="15" hidden="1" customHeight="1" x14ac:dyDescent="0.3">
      <c r="A187" s="40">
        <v>127</v>
      </c>
      <c r="B187" s="40">
        <f t="shared" si="49"/>
        <v>127</v>
      </c>
      <c r="C187" s="76">
        <f t="shared" si="76"/>
        <v>0.21666666666666667</v>
      </c>
      <c r="D187" s="76">
        <f t="shared" si="76"/>
        <v>0.80378661260005879</v>
      </c>
      <c r="E187" s="76">
        <f t="shared" si="76"/>
        <v>0.56120483835258128</v>
      </c>
      <c r="F187" s="77">
        <f t="shared" si="55"/>
        <v>1445407.6274057026</v>
      </c>
      <c r="G187" s="77">
        <f t="shared" si="56"/>
        <v>1445407.6274057026</v>
      </c>
      <c r="H187" s="77">
        <f t="shared" si="57"/>
        <v>7196379.7130648782</v>
      </c>
      <c r="I187" s="77">
        <f t="shared" si="58"/>
        <v>7196379.7130648782</v>
      </c>
      <c r="J187" s="77">
        <f t="shared" si="59"/>
        <v>1413239.5110503132</v>
      </c>
      <c r="K187" s="77">
        <f t="shared" si="60"/>
        <v>1413239.5110503132</v>
      </c>
      <c r="L187" s="77">
        <f t="shared" si="61"/>
        <v>195437120.08555555</v>
      </c>
      <c r="M187" s="77">
        <f t="shared" si="62"/>
        <v>95503.601111111115</v>
      </c>
      <c r="N187" s="77">
        <f t="shared" si="63"/>
        <v>-25965.677846709772</v>
      </c>
      <c r="O187" s="77">
        <f t="shared" si="64"/>
        <v>587.21658104060361</v>
      </c>
      <c r="P187" s="77">
        <f t="shared" si="65"/>
        <v>858.42124394948485</v>
      </c>
      <c r="Q187" s="77">
        <f t="shared" si="66"/>
        <v>39678.682752865971</v>
      </c>
      <c r="R187" s="77"/>
      <c r="S187" s="76">
        <f>((4/(1+'Input-Output '!$H$25))*(1-C187*A187)*(D187*EXP(-3*C187*A187)-(E187^2*EXP(-(3*C187+4)*A187))))-((4/(1+'Input-Output '!$H$25))*(1+C187*A187)*(EXP(-C187*A187)-(D187*E187^2*EXP(-(C187+4)*A187))))+((6*'Input-Output '!$H$25*C187*A187/(1+'Input-Output '!$H$25))*(EXP(-C187*A187)+(D187*E187^2*EXP(-(C187+4)*A187))-(D187*EXP(-3*C187*A187))-(E187^2*EXP(-(3*C187+4)*A187))))-(E187*H187*EXP(-(3*C187+2)*A187))-(E187*I187*EXP(-(C187+2)*A187))</f>
        <v>1.5439559934462436E-10</v>
      </c>
      <c r="T187" s="78">
        <f t="shared" si="48"/>
        <v>2.8607996673071696E-11</v>
      </c>
      <c r="U187" s="78">
        <f t="shared" si="50"/>
        <v>-717.52797457957377</v>
      </c>
      <c r="V187" s="78">
        <f t="shared" si="67"/>
        <v>-1.1955881710454897E-65</v>
      </c>
      <c r="W187" s="76">
        <v>3.7239120620000003E-2</v>
      </c>
      <c r="X187" s="40">
        <f t="shared" si="53"/>
        <v>3.1971445008246682E-11</v>
      </c>
      <c r="Y187" s="40">
        <f t="shared" si="68"/>
        <v>-1.2191053681592683E-65</v>
      </c>
      <c r="Z187" s="78">
        <f t="shared" si="51"/>
        <v>-4701.8152185230865</v>
      </c>
      <c r="AA187" s="40"/>
      <c r="AB187" s="79">
        <f>-(1-D187)*('Input-Output '!$H$23*W187*X187/Z187)</f>
        <v>1.2487481318523149E-17</v>
      </c>
      <c r="AC187" s="79">
        <f>(1-D187)*(1-E187)*'Input-Output '!$H$23*W187*Y187/Z187</f>
        <v>2.089371468578818E-72</v>
      </c>
      <c r="AD187" s="40">
        <f>('Input-Output '!$H$23*W187*S187/Z187)/2</f>
        <v>-1.5366992265398067E-16</v>
      </c>
      <c r="AE187" s="40">
        <f>(1-D187)*('Input-Output '!$H$23*W187*T187/Z187)/2</f>
        <v>-5.5868889242136012E-18</v>
      </c>
      <c r="AF187" s="40">
        <f>-(1-D187)*('Input-Output '!$H$23*W187*U187/Z187)/2</f>
        <v>-1.4012687221001457E-4</v>
      </c>
      <c r="AG187" s="40">
        <f>-(1-D187)*(1-E187)*('Input-Output '!$H$23*W187*V187/Z187)</f>
        <v>-2.0490663711247198E-72</v>
      </c>
      <c r="AH187" s="79"/>
      <c r="AI187" s="79">
        <f t="shared" si="69"/>
        <v>-1.9520000715930746E-19</v>
      </c>
      <c r="AJ187" s="79">
        <f t="shared" si="70"/>
        <v>-1.8831791039289578E-72</v>
      </c>
      <c r="AK187" s="79">
        <f t="shared" si="71"/>
        <v>2.378277344024268E-18</v>
      </c>
      <c r="AL187" s="79">
        <f t="shared" si="72"/>
        <v>8.473926334281735E-20</v>
      </c>
      <c r="AM187" s="79">
        <f t="shared" si="73"/>
        <v>-1.2349575674273313E-5</v>
      </c>
      <c r="AN187" s="79">
        <f t="shared" si="74"/>
        <v>1.8464062183419757E-72</v>
      </c>
    </row>
    <row r="188" spans="1:40" ht="15" hidden="1" customHeight="1" x14ac:dyDescent="0.3">
      <c r="A188" s="40">
        <v>128</v>
      </c>
      <c r="B188" s="40">
        <f t="shared" si="49"/>
        <v>128</v>
      </c>
      <c r="C188" s="76">
        <f t="shared" si="76"/>
        <v>0.21666666666666667</v>
      </c>
      <c r="D188" s="76">
        <f t="shared" si="76"/>
        <v>0.80378661260005879</v>
      </c>
      <c r="E188" s="76">
        <f t="shared" si="76"/>
        <v>0.56120483835258128</v>
      </c>
      <c r="F188" s="77">
        <f t="shared" si="55"/>
        <v>1479676.5846364163</v>
      </c>
      <c r="G188" s="77">
        <f t="shared" si="56"/>
        <v>1479676.5846364163</v>
      </c>
      <c r="H188" s="77">
        <f t="shared" si="57"/>
        <v>7367433.9254749278</v>
      </c>
      <c r="I188" s="77">
        <f t="shared" si="58"/>
        <v>7367433.9254749278</v>
      </c>
      <c r="J188" s="77">
        <f t="shared" si="59"/>
        <v>1446987.6804765484</v>
      </c>
      <c r="K188" s="77">
        <f t="shared" si="60"/>
        <v>1446987.6804765484</v>
      </c>
      <c r="L188" s="77">
        <f t="shared" si="61"/>
        <v>201665069.23555556</v>
      </c>
      <c r="M188" s="77">
        <f t="shared" si="62"/>
        <v>97013.484444444446</v>
      </c>
      <c r="N188" s="77">
        <f t="shared" si="63"/>
        <v>-26381.232567992833</v>
      </c>
      <c r="O188" s="77">
        <f t="shared" si="64"/>
        <v>591.84724380724856</v>
      </c>
      <c r="P188" s="77">
        <f t="shared" si="65"/>
        <v>865.18737650281389</v>
      </c>
      <c r="Q188" s="77">
        <f t="shared" si="66"/>
        <v>40299.581730917162</v>
      </c>
      <c r="R188" s="77"/>
      <c r="S188" s="76">
        <f>((4/(1+'Input-Output '!$H$25))*(1-C188*A188)*(D188*EXP(-3*C188*A188)-(E188^2*EXP(-(3*C188+4)*A188))))-((4/(1+'Input-Output '!$H$25))*(1+C188*A188)*(EXP(-C188*A188)-(D188*E188^2*EXP(-(C188+4)*A188))))+((6*'Input-Output '!$H$25*C188*A188/(1+'Input-Output '!$H$25))*(EXP(-C188*A188)+(D188*E188^2*EXP(-(C188+4)*A188))-(D188*EXP(-3*C188*A188))-(E188^2*EXP(-(3*C188+4)*A188))))-(E188*H188*EXP(-(3*C188+2)*A188))-(E188*I188*EXP(-(C188+2)*A188))</f>
        <v>1.253007576719819E-10</v>
      </c>
      <c r="T188" s="78">
        <f t="shared" ref="T188:T251" si="77">(D188*(2-5*C188*A188)*EXP(-3*C188*A188))-((2-C188*A188)*EXP(-C188*A188))-(E188^2*(2+C188*A188)*EXP(-(3*C188+4)*A188))+(D188*E188^2*(2+5*C188*A188)*EXP(-(C188+4)*A188))-(E188*J188*EXP(-(3*C188+2)*A188))-(E188*K188*EXP(-(C188+2)*A188))</f>
        <v>2.3230706299734437E-11</v>
      </c>
      <c r="U188" s="78">
        <f t="shared" si="50"/>
        <v>-728.755978011906</v>
      </c>
      <c r="V188" s="78">
        <f t="shared" si="67"/>
        <v>-3.5697740554561134E-66</v>
      </c>
      <c r="W188" s="76">
        <v>7.0514349130000001E-2</v>
      </c>
      <c r="X188" s="40">
        <f t="shared" si="53"/>
        <v>2.593894926213871E-11</v>
      </c>
      <c r="Y188" s="40">
        <f t="shared" si="68"/>
        <v>-3.6394357347690037E-66</v>
      </c>
      <c r="Z188" s="78">
        <f t="shared" si="51"/>
        <v>-4776.1653187871934</v>
      </c>
      <c r="AA188" s="40"/>
      <c r="AB188" s="79">
        <f>-(1-D188)*('Input-Output '!$H$23*W188*X188/Z188)</f>
        <v>1.8885533469798117E-17</v>
      </c>
      <c r="AC188" s="79">
        <f>(1-D188)*(1-E188)*'Input-Output '!$H$23*W188*Y188/Z188</f>
        <v>1.1627136275666348E-72</v>
      </c>
      <c r="AD188" s="40">
        <f>('Input-Output '!$H$23*W188*S188/Z188)/2</f>
        <v>-2.3247269131848059E-16</v>
      </c>
      <c r="AE188" s="40">
        <f>(1-D188)*('Input-Output '!$H$23*W188*T188/Z188)/2</f>
        <v>-8.4568630154780438E-18</v>
      </c>
      <c r="AF188" s="40">
        <f>-(1-D188)*('Input-Output '!$H$23*W188*U188/Z188)/2</f>
        <v>-2.652949677138258E-4</v>
      </c>
      <c r="AG188" s="40">
        <f>-(1-D188)*(1-E188)*('Input-Output '!$H$23*W188*V188/Z188)</f>
        <v>-1.1404583688509826E-72</v>
      </c>
      <c r="AH188" s="79"/>
      <c r="AI188" s="79">
        <f t="shared" si="69"/>
        <v>1.5686507394160633E-17</v>
      </c>
      <c r="AJ188" s="79">
        <f t="shared" si="70"/>
        <v>1.6260425480727264E-72</v>
      </c>
      <c r="AK188" s="79">
        <f t="shared" si="71"/>
        <v>-1.9307130698623063E-16</v>
      </c>
      <c r="AL188" s="79">
        <f t="shared" si="72"/>
        <v>-7.0218759698458232E-18</v>
      </c>
      <c r="AM188" s="79">
        <f t="shared" si="73"/>
        <v>-2.0271091996192019E-4</v>
      </c>
      <c r="AN188" s="79">
        <f t="shared" si="74"/>
        <v>-1.5947623699878512E-72</v>
      </c>
    </row>
    <row r="189" spans="1:40" ht="15" hidden="1" customHeight="1" x14ac:dyDescent="0.3">
      <c r="A189" s="40">
        <v>129</v>
      </c>
      <c r="B189" s="40">
        <f t="shared" ref="B189:B252" si="78">A189</f>
        <v>129</v>
      </c>
      <c r="C189" s="76">
        <f t="shared" si="76"/>
        <v>0.21666666666666667</v>
      </c>
      <c r="D189" s="76">
        <f t="shared" si="76"/>
        <v>0.80378661260005879</v>
      </c>
      <c r="E189" s="76">
        <f t="shared" si="76"/>
        <v>0.56120483835258128</v>
      </c>
      <c r="F189" s="77">
        <f t="shared" si="55"/>
        <v>1514482.8903717571</v>
      </c>
      <c r="G189" s="77">
        <f t="shared" si="56"/>
        <v>1514482.8903717571</v>
      </c>
      <c r="H189" s="77">
        <f t="shared" si="57"/>
        <v>7541177.5147916423</v>
      </c>
      <c r="I189" s="77">
        <f t="shared" si="58"/>
        <v>7541177.5147916423</v>
      </c>
      <c r="J189" s="77">
        <f t="shared" si="59"/>
        <v>1481269.0187170259</v>
      </c>
      <c r="K189" s="77">
        <f t="shared" si="60"/>
        <v>1481269.0187170259</v>
      </c>
      <c r="L189" s="77">
        <f t="shared" si="61"/>
        <v>208040699.25</v>
      </c>
      <c r="M189" s="77">
        <f t="shared" si="62"/>
        <v>98535.209999999992</v>
      </c>
      <c r="N189" s="77">
        <f t="shared" si="63"/>
        <v>-26800.085843575427</v>
      </c>
      <c r="O189" s="77">
        <f t="shared" si="64"/>
        <v>596.47790657389328</v>
      </c>
      <c r="P189" s="77">
        <f t="shared" si="65"/>
        <v>871.95350905614282</v>
      </c>
      <c r="Q189" s="77">
        <f t="shared" si="66"/>
        <v>40925.300419828265</v>
      </c>
      <c r="R189" s="77"/>
      <c r="S189" s="76">
        <f>((4/(1+'Input-Output '!$H$25))*(1-C189*A189)*(D189*EXP(-3*C189*A189)-(E189^2*EXP(-(3*C189+4)*A189))))-((4/(1+'Input-Output '!$H$25))*(1+C189*A189)*(EXP(-C189*A189)-(D189*E189^2*EXP(-(C189+4)*A189))))+((6*'Input-Output '!$H$25*C189*A189/(1+'Input-Output '!$H$25))*(EXP(-C189*A189)+(D189*E189^2*EXP(-(C189+4)*A189))-(D189*EXP(-3*C189*A189))-(E189^2*EXP(-(3*C189+4)*A189))))-(E189*H189*EXP(-(3*C189+2)*A189))-(E189*I189*EXP(-(C189+2)*A189))</f>
        <v>1.0168240704072479E-10</v>
      </c>
      <c r="T189" s="78">
        <f t="shared" si="77"/>
        <v>1.8862818806228349E-11</v>
      </c>
      <c r="U189" s="78">
        <f t="shared" ref="U189:U252" si="79">(D189*N189*EXP(-(3*C189+1)*A189))-(O189*EXP(-(C189+1)*A189))+(E189*P189*EXP(-(3*C189+3)*A189))-(D189*E189*Q189*EXP(-(C189+3)))</f>
        <v>-740.07113850519488</v>
      </c>
      <c r="V189" s="78">
        <f t="shared" si="67"/>
        <v>-1.0657924658440219E-66</v>
      </c>
      <c r="W189" s="76">
        <v>3.8955602649999997E-2</v>
      </c>
      <c r="X189" s="40">
        <f t="shared" si="53"/>
        <v>2.1043491500590008E-11</v>
      </c>
      <c r="Y189" s="40">
        <f t="shared" si="68"/>
        <v>-1.0864273635370331E-66</v>
      </c>
      <c r="Z189" s="78">
        <f t="shared" ref="Z189:Z252" si="80">1+(2*D189*E189*(1+2*A189^2)*EXP(-2*A189))+(D189^2*E189^2*EXP(-4*A189))+(D189^2*EXP(-4*C189*A189))+(2*D189*E189*(1+2*A189^2)*EXP(-(4*C189+2)*A189))+(E189^2*EXP(-(4*C189+4)*A189))-(2*D189*(1+2*C189^2*A189^2)*EXP(-2*C189*A189))-(D189^2*E189*L189*EXP(-(2*C189+2)*A189))-(E189*M189*EXP(-(2*C189+2)))-(2*D189*E189^2*(1+2*C189^2*A189^2)*EXP(-(2*C189+4)*A189))</f>
        <v>-4851.0985570925868</v>
      </c>
      <c r="AA189" s="40"/>
      <c r="AB189" s="79">
        <f>-(1-D189)*('Input-Output '!$H$23*W189*X189/Z189)</f>
        <v>8.3334791806224376E-18</v>
      </c>
      <c r="AC189" s="79">
        <f>(1-D189)*(1-E189)*'Input-Output '!$H$23*W189*Y189/Z189</f>
        <v>1.8878656375778488E-73</v>
      </c>
      <c r="AD189" s="40">
        <f>('Input-Output '!$H$23*W189*S189/Z189)/2</f>
        <v>-1.0261143074127478E-16</v>
      </c>
      <c r="AE189" s="40">
        <f>(1-D189)*('Input-Output '!$H$23*W189*T189/Z189)/2</f>
        <v>-3.7349531042686057E-18</v>
      </c>
      <c r="AF189" s="40">
        <f>-(1-D189)*('Input-Output '!$H$23*W189*U189/Z189)/2</f>
        <v>-1.4653859661880892E-4</v>
      </c>
      <c r="AG189" s="40">
        <f>-(1-D189)*(1-E189)*('Input-Output '!$H$23*W189*V189/Z189)</f>
        <v>-1.8520087403778896E-73</v>
      </c>
      <c r="AH189" s="79"/>
      <c r="AI189" s="79">
        <f t="shared" si="69"/>
        <v>1.3609506325210276E-17</v>
      </c>
      <c r="AJ189" s="79">
        <f t="shared" si="70"/>
        <v>6.7575009566220984E-73</v>
      </c>
      <c r="AK189" s="79">
        <f t="shared" si="71"/>
        <v>-1.6754206102987769E-16</v>
      </c>
      <c r="AL189" s="79">
        <f t="shared" si="72"/>
        <v>-6.0959080598733247E-18</v>
      </c>
      <c r="AM189" s="79">
        <f t="shared" si="73"/>
        <v>-2.0591678216631736E-4</v>
      </c>
      <c r="AN189" s="79">
        <f t="shared" si="74"/>
        <v>-6.6282962144438572E-73</v>
      </c>
    </row>
    <row r="190" spans="1:40" ht="15" hidden="1" customHeight="1" x14ac:dyDescent="0.3">
      <c r="A190" s="40">
        <v>130</v>
      </c>
      <c r="B190" s="40">
        <f t="shared" si="78"/>
        <v>130</v>
      </c>
      <c r="C190" s="76">
        <f t="shared" ref="C190:E205" si="81">C189</f>
        <v>0.21666666666666667</v>
      </c>
      <c r="D190" s="76">
        <f t="shared" si="81"/>
        <v>0.80378661260005879</v>
      </c>
      <c r="E190" s="76">
        <f t="shared" si="81"/>
        <v>0.56120483835258128</v>
      </c>
      <c r="F190" s="77">
        <f t="shared" si="55"/>
        <v>1549830.7243021107</v>
      </c>
      <c r="G190" s="77">
        <f t="shared" si="56"/>
        <v>1549830.7243021107</v>
      </c>
      <c r="H190" s="77">
        <f t="shared" si="57"/>
        <v>7717631.4586012885</v>
      </c>
      <c r="I190" s="77">
        <f t="shared" si="58"/>
        <v>7717631.4586012885</v>
      </c>
      <c r="J190" s="77">
        <f t="shared" si="59"/>
        <v>1516087.70546213</v>
      </c>
      <c r="K190" s="77">
        <f t="shared" si="60"/>
        <v>1516087.70546213</v>
      </c>
      <c r="L190" s="77">
        <f t="shared" si="61"/>
        <v>214566326.55555555</v>
      </c>
      <c r="M190" s="77">
        <f t="shared" si="62"/>
        <v>100068.77777777778</v>
      </c>
      <c r="N190" s="77">
        <f t="shared" si="63"/>
        <v>-27222.237673457541</v>
      </c>
      <c r="O190" s="77">
        <f t="shared" si="64"/>
        <v>601.10856934053822</v>
      </c>
      <c r="P190" s="77">
        <f t="shared" si="65"/>
        <v>878.71964160947186</v>
      </c>
      <c r="Q190" s="77">
        <f t="shared" si="66"/>
        <v>41555.838819599267</v>
      </c>
      <c r="R190" s="77"/>
      <c r="S190" s="76">
        <f>((4/(1+'Input-Output '!$H$25))*(1-C190*A190)*(D190*EXP(-3*C190*A190)-(E190^2*EXP(-(3*C190+4)*A190))))-((4/(1+'Input-Output '!$H$25))*(1+C190*A190)*(EXP(-C190*A190)-(D190*E190^2*EXP(-(C190+4)*A190))))+((6*'Input-Output '!$H$25*C190*A190/(1+'Input-Output '!$H$25))*(EXP(-C190*A190)+(D190*E190^2*EXP(-(C190+4)*A190))-(D190*EXP(-3*C190*A190))-(E190^2*EXP(-(3*C190+4)*A190))))-(E190*H190*EXP(-(3*C190+2)*A190))-(E190*I190*EXP(-(C190+2)*A190))</f>
        <v>8.2510970302798509E-11</v>
      </c>
      <c r="T190" s="78">
        <f t="shared" si="77"/>
        <v>1.5315123211162225E-11</v>
      </c>
      <c r="U190" s="78">
        <f t="shared" si="79"/>
        <v>-751.47345605943997</v>
      </c>
      <c r="V190" s="78">
        <f t="shared" si="67"/>
        <v>-3.1818359626750886E-67</v>
      </c>
      <c r="W190" s="76">
        <v>-2.8034965629999999E-2</v>
      </c>
      <c r="X190" s="40">
        <f t="shared" si="53"/>
        <v>1.7070997209894201E-11</v>
      </c>
      <c r="Y190" s="40">
        <f t="shared" si="68"/>
        <v>-3.2429598125450473E-67</v>
      </c>
      <c r="Z190" s="78">
        <f t="shared" si="80"/>
        <v>-4926.6149334392676</v>
      </c>
      <c r="AA190" s="40"/>
      <c r="AB190" s="79">
        <f>-(1-D190)*('Input-Output '!$H$23*W190*X190/Z190)</f>
        <v>-4.7905902583167035E-18</v>
      </c>
      <c r="AC190" s="79">
        <f>(1-D190)*(1-E190)*'Input-Output '!$H$23*W190*Y190/Z190</f>
        <v>-3.993314661636542E-74</v>
      </c>
      <c r="AD190" s="40">
        <f>('Input-Output '!$H$23*W190*S190/Z190)/2</f>
        <v>5.900423701442807E-17</v>
      </c>
      <c r="AE190" s="40">
        <f>(1-D190)*('Input-Output '!$H$23*W190*T190/Z190)/2</f>
        <v>2.1489219158734928E-18</v>
      </c>
      <c r="AF190" s="40">
        <f>-(1-D190)*('Input-Output '!$H$23*W190*U190/Z190)/2</f>
        <v>1.054420363883432E-4</v>
      </c>
      <c r="AG190" s="40">
        <f>-(1-D190)*(1-E190)*('Input-Output '!$H$23*W190*V190/Z190)</f>
        <v>3.9180479978570057E-74</v>
      </c>
      <c r="AH190" s="79"/>
      <c r="AI190" s="79">
        <f t="shared" si="69"/>
        <v>1.771444461152867E-18</v>
      </c>
      <c r="AJ190" s="79">
        <f t="shared" si="70"/>
        <v>7.4426708570709727E-74</v>
      </c>
      <c r="AK190" s="79">
        <f t="shared" si="71"/>
        <v>-2.1803596863423353E-17</v>
      </c>
      <c r="AL190" s="79">
        <f t="shared" si="72"/>
        <v>-7.9301559419755644E-19</v>
      </c>
      <c r="AM190" s="79">
        <f t="shared" si="73"/>
        <v>-2.0548280115232862E-5</v>
      </c>
      <c r="AN190" s="79">
        <f t="shared" si="74"/>
        <v>-7.3010197029609449E-74</v>
      </c>
    </row>
    <row r="191" spans="1:40" ht="15" hidden="1" customHeight="1" x14ac:dyDescent="0.3">
      <c r="A191" s="40">
        <v>131</v>
      </c>
      <c r="B191" s="40">
        <f t="shared" si="78"/>
        <v>131</v>
      </c>
      <c r="C191" s="76">
        <f t="shared" si="81"/>
        <v>0.21666666666666667</v>
      </c>
      <c r="D191" s="76">
        <f t="shared" si="81"/>
        <v>0.80378661260005879</v>
      </c>
      <c r="E191" s="76">
        <f t="shared" si="81"/>
        <v>0.56120483835258128</v>
      </c>
      <c r="F191" s="77">
        <f t="shared" si="55"/>
        <v>1585724.2661178624</v>
      </c>
      <c r="G191" s="77">
        <f t="shared" si="56"/>
        <v>1585724.2661178624</v>
      </c>
      <c r="H191" s="77">
        <f t="shared" si="57"/>
        <v>7896816.7344901375</v>
      </c>
      <c r="I191" s="77">
        <f t="shared" si="58"/>
        <v>7896816.7344901375</v>
      </c>
      <c r="J191" s="77">
        <f t="shared" si="59"/>
        <v>1551447.920402247</v>
      </c>
      <c r="K191" s="77">
        <f t="shared" si="60"/>
        <v>1551447.920402247</v>
      </c>
      <c r="L191" s="77">
        <f t="shared" si="61"/>
        <v>221244285.60555559</v>
      </c>
      <c r="M191" s="77">
        <f t="shared" si="62"/>
        <v>101614.18777777778</v>
      </c>
      <c r="N191" s="77">
        <f t="shared" si="63"/>
        <v>-27647.688057639185</v>
      </c>
      <c r="O191" s="77">
        <f t="shared" si="64"/>
        <v>605.73923210718317</v>
      </c>
      <c r="P191" s="77">
        <f t="shared" si="65"/>
        <v>885.48577416280079</v>
      </c>
      <c r="Q191" s="77">
        <f t="shared" si="66"/>
        <v>42191.19693023018</v>
      </c>
      <c r="R191" s="77"/>
      <c r="S191" s="76">
        <f>((4/(1+'Input-Output '!$H$25))*(1-C191*A191)*(D191*EXP(-3*C191*A191)-(E191^2*EXP(-(3*C191+4)*A191))))-((4/(1+'Input-Output '!$H$25))*(1+C191*A191)*(EXP(-C191*A191)-(D191*E191^2*EXP(-(C191+4)*A191))))+((6*'Input-Output '!$H$25*C191*A191/(1+'Input-Output '!$H$25))*(EXP(-C191*A191)+(D191*E191^2*EXP(-(C191+4)*A191))-(D191*EXP(-3*C191*A191))-(E191^2*EXP(-(3*C191+4)*A191))))-(E191*H191*EXP(-(3*C191+2)*A191))-(E191*I191*EXP(-(C191+2)*A191))</f>
        <v>6.6950176817570516E-11</v>
      </c>
      <c r="T191" s="78">
        <f t="shared" si="77"/>
        <v>1.2433821255161187E-11</v>
      </c>
      <c r="U191" s="78">
        <f t="shared" si="79"/>
        <v>-762.96293067464194</v>
      </c>
      <c r="V191" s="78">
        <f t="shared" si="67"/>
        <v>-9.4985336427943942E-68</v>
      </c>
      <c r="W191" s="76">
        <v>-6.8836987229999994E-2</v>
      </c>
      <c r="X191" s="40">
        <f t="shared" ref="X191:X254" si="82">(1+C191*A191)*(EXP(-C191*A191)-D191*E191^2*EXP(-(4+C191)*A191))-(1-C191*A191)*(D191*EXP(-3*C191*A191)-E191^2*EXP(-(3*C191+4)*A191))-(E191*F191*EXP(-(3*C191+2)*A191))-(E191*G191*EXP(-(C191+2)*A191))</f>
        <v>1.3847648056127082E-11</v>
      </c>
      <c r="Y191" s="40">
        <f t="shared" si="68"/>
        <v>-9.6795922105909615E-68</v>
      </c>
      <c r="Z191" s="78">
        <f t="shared" si="80"/>
        <v>-5002.7144478272367</v>
      </c>
      <c r="AA191" s="40"/>
      <c r="AB191" s="79">
        <f>-(1-D191)*('Input-Output '!$H$23*W191*X191/Z191)</f>
        <v>-9.3966031154153608E-18</v>
      </c>
      <c r="AC191" s="79">
        <f>(1-D191)*(1-E191)*'Input-Output '!$H$23*W191*Y191/Z191</f>
        <v>-2.8821312761978735E-74</v>
      </c>
      <c r="AD191" s="40">
        <f>('Input-Output '!$H$23*W191*S191/Z191)/2</f>
        <v>1.1576784897093129E-16</v>
      </c>
      <c r="AE191" s="40">
        <f>(1-D191)*('Input-Output '!$H$23*W191*T191/Z191)/2</f>
        <v>4.2186110980438226E-18</v>
      </c>
      <c r="AF191" s="40">
        <f>-(1-D191)*('Input-Output '!$H$23*W191*U191/Z191)/2</f>
        <v>2.5886200393978231E-4</v>
      </c>
      <c r="AG191" s="40">
        <f>-(1-D191)*(1-E191)*('Input-Output '!$H$23*W191*V191/Z191)</f>
        <v>2.8282204760611578E-74</v>
      </c>
      <c r="AH191" s="79"/>
      <c r="AI191" s="79">
        <f t="shared" si="69"/>
        <v>-7.0935966868660321E-18</v>
      </c>
      <c r="AJ191" s="79">
        <f t="shared" si="70"/>
        <v>-3.4377229689172075E-74</v>
      </c>
      <c r="AK191" s="79">
        <f t="shared" si="71"/>
        <v>8.7386042992679675E-17</v>
      </c>
      <c r="AL191" s="79">
        <f t="shared" si="72"/>
        <v>3.1837665069586577E-18</v>
      </c>
      <c r="AM191" s="79">
        <f t="shared" si="73"/>
        <v>1.8215202016406276E-4</v>
      </c>
      <c r="AN191" s="79">
        <f t="shared" si="74"/>
        <v>3.3731342369590817E-74</v>
      </c>
    </row>
    <row r="192" spans="1:40" ht="15" hidden="1" customHeight="1" x14ac:dyDescent="0.3">
      <c r="A192" s="40">
        <v>132</v>
      </c>
      <c r="B192" s="40">
        <f t="shared" si="78"/>
        <v>132</v>
      </c>
      <c r="C192" s="76">
        <f t="shared" si="81"/>
        <v>0.21666666666666667</v>
      </c>
      <c r="D192" s="76">
        <f t="shared" si="81"/>
        <v>0.80378661260005879</v>
      </c>
      <c r="E192" s="76">
        <f t="shared" si="81"/>
        <v>0.56120483835258128</v>
      </c>
      <c r="F192" s="77">
        <f t="shared" si="55"/>
        <v>1622167.6955093979</v>
      </c>
      <c r="G192" s="77">
        <f t="shared" si="56"/>
        <v>1622167.6955093979</v>
      </c>
      <c r="H192" s="77">
        <f t="shared" si="57"/>
        <v>8078754.3200444598</v>
      </c>
      <c r="I192" s="77">
        <f t="shared" si="58"/>
        <v>8078754.3200444598</v>
      </c>
      <c r="J192" s="77">
        <f t="shared" si="59"/>
        <v>1587353.843227762</v>
      </c>
      <c r="K192" s="77">
        <f t="shared" si="60"/>
        <v>1587353.843227762</v>
      </c>
      <c r="L192" s="77">
        <f t="shared" si="61"/>
        <v>228076928.88000003</v>
      </c>
      <c r="M192" s="77">
        <f t="shared" si="62"/>
        <v>103171.44</v>
      </c>
      <c r="N192" s="77">
        <f t="shared" si="63"/>
        <v>-28076.436996120363</v>
      </c>
      <c r="O192" s="77">
        <f t="shared" si="64"/>
        <v>610.36989487382789</v>
      </c>
      <c r="P192" s="77">
        <f t="shared" si="65"/>
        <v>892.25190671612972</v>
      </c>
      <c r="Q192" s="77">
        <f t="shared" si="66"/>
        <v>42831.374751720999</v>
      </c>
      <c r="R192" s="77"/>
      <c r="S192" s="76">
        <f>((4/(1+'Input-Output '!$H$25))*(1-C192*A192)*(D192*EXP(-3*C192*A192)-(E192^2*EXP(-(3*C192+4)*A192))))-((4/(1+'Input-Output '!$H$25))*(1+C192*A192)*(EXP(-C192*A192)-(D192*E192^2*EXP(-(C192+4)*A192))))+((6*'Input-Output '!$H$25*C192*A192/(1+'Input-Output '!$H$25))*(EXP(-C192*A192)+(D192*E192^2*EXP(-(C192+4)*A192))-(D192*EXP(-3*C192*A192))-(E192^2*EXP(-(3*C192+4)*A192))))-(E192*H192*EXP(-(3*C192+2)*A192))-(E192*I192*EXP(-(C192+2)*A192))</f>
        <v>5.4320819666079292E-11</v>
      </c>
      <c r="T192" s="78">
        <f t="shared" si="77"/>
        <v>1.0093910605894167E-11</v>
      </c>
      <c r="U192" s="78">
        <f t="shared" si="79"/>
        <v>-774.53956235080045</v>
      </c>
      <c r="V192" s="78">
        <f t="shared" si="67"/>
        <v>-2.8353677109164202E-68</v>
      </c>
      <c r="W192" s="76">
        <v>-4.6284018679999997E-2</v>
      </c>
      <c r="X192" s="40">
        <f t="shared" si="82"/>
        <v>1.1232321576483734E-11</v>
      </c>
      <c r="Y192" s="40">
        <f t="shared" si="68"/>
        <v>-2.8890001392439691E-68</v>
      </c>
      <c r="Z192" s="78">
        <f t="shared" si="80"/>
        <v>-5079.3971002564913</v>
      </c>
      <c r="AA192" s="40"/>
      <c r="AB192" s="79">
        <f>-(1-D192)*('Input-Output '!$H$23*W192*X192/Z192)</f>
        <v>-5.0473933211122465E-18</v>
      </c>
      <c r="AC192" s="79">
        <f>(1-D192)*(1-E192)*'Input-Output '!$H$23*W192*Y192/Z192</f>
        <v>-5.6964857204784108E-75</v>
      </c>
      <c r="AD192" s="40">
        <f>('Input-Output '!$H$23*W192*S192/Z192)/2</f>
        <v>6.2202136723933866E-17</v>
      </c>
      <c r="AE192" s="40">
        <f>(1-D192)*('Input-Output '!$H$23*W192*T192/Z192)/2</f>
        <v>2.2679165936078675E-18</v>
      </c>
      <c r="AF192" s="40">
        <f>-(1-D192)*('Input-Output '!$H$23*W192*U192/Z192)/2</f>
        <v>1.7402483481827394E-4</v>
      </c>
      <c r="AG192" s="40">
        <f>-(1-D192)*(1-E192)*('Input-Output '!$H$23*W192*V192/Z192)</f>
        <v>5.5907341291328972E-75</v>
      </c>
      <c r="AH192" s="79"/>
      <c r="AI192" s="79">
        <f t="shared" si="69"/>
        <v>-7.221998218263804E-18</v>
      </c>
      <c r="AJ192" s="79">
        <f t="shared" si="70"/>
        <v>-1.7258899241228573E-74</v>
      </c>
      <c r="AK192" s="79">
        <f t="shared" si="71"/>
        <v>8.8984992847432579E-17</v>
      </c>
      <c r="AL192" s="79">
        <f t="shared" si="72"/>
        <v>3.2432638458258453E-18</v>
      </c>
      <c r="AM192" s="79">
        <f t="shared" si="73"/>
        <v>2.1644341937902812E-4</v>
      </c>
      <c r="AN192" s="79">
        <f t="shared" si="74"/>
        <v>1.6936469444872239E-74</v>
      </c>
    </row>
    <row r="193" spans="1:40" ht="15" hidden="1" customHeight="1" x14ac:dyDescent="0.3">
      <c r="A193" s="40">
        <v>133</v>
      </c>
      <c r="B193" s="40">
        <f t="shared" si="78"/>
        <v>133</v>
      </c>
      <c r="C193" s="76">
        <f t="shared" si="81"/>
        <v>0.21666666666666667</v>
      </c>
      <c r="D193" s="76">
        <f t="shared" si="81"/>
        <v>0.80378661260005879</v>
      </c>
      <c r="E193" s="76">
        <f t="shared" si="81"/>
        <v>0.56120483835258128</v>
      </c>
      <c r="F193" s="77">
        <f t="shared" si="55"/>
        <v>1659165.1921671024</v>
      </c>
      <c r="G193" s="77">
        <f t="shared" si="56"/>
        <v>1659165.1921671024</v>
      </c>
      <c r="H193" s="77">
        <f t="shared" si="57"/>
        <v>8263465.1928505208</v>
      </c>
      <c r="I193" s="77">
        <f t="shared" si="58"/>
        <v>8263465.1928505208</v>
      </c>
      <c r="J193" s="77">
        <f t="shared" si="59"/>
        <v>1623809.6536290606</v>
      </c>
      <c r="K193" s="77">
        <f t="shared" si="60"/>
        <v>1623809.6536290606</v>
      </c>
      <c r="L193" s="77">
        <f t="shared" si="61"/>
        <v>235066626.88555557</v>
      </c>
      <c r="M193" s="77">
        <f t="shared" si="62"/>
        <v>104740.53444444445</v>
      </c>
      <c r="N193" s="77">
        <f t="shared" si="63"/>
        <v>-28508.48448890106</v>
      </c>
      <c r="O193" s="77">
        <f t="shared" si="64"/>
        <v>615.00055764047283</v>
      </c>
      <c r="P193" s="77">
        <f t="shared" si="65"/>
        <v>899.01803926945877</v>
      </c>
      <c r="Q193" s="77">
        <f t="shared" si="66"/>
        <v>43476.372284071724</v>
      </c>
      <c r="R193" s="77"/>
      <c r="S193" s="76">
        <f>((4/(1+'Input-Output '!$H$25))*(1-C193*A193)*(D193*EXP(-3*C193*A193)-(E193^2*EXP(-(3*C193+4)*A193))))-((4/(1+'Input-Output '!$H$25))*(1+C193*A193)*(EXP(-C193*A193)-(D193*E193^2*EXP(-(C193+4)*A193))))+((6*'Input-Output '!$H$25*C193*A193/(1+'Input-Output '!$H$25))*(EXP(-C193*A193)+(D193*E193^2*EXP(-(C193+4)*A193))-(D193*EXP(-3*C193*A193))-(E193^2*EXP(-(3*C193+4)*A193))))-(E193*H193*EXP(-(3*C193+2)*A193))-(E193*I193*EXP(-(C193+2)*A193))</f>
        <v>4.4071297640107644E-11</v>
      </c>
      <c r="T193" s="78">
        <f t="shared" si="77"/>
        <v>8.1938021575004042E-12</v>
      </c>
      <c r="U193" s="78">
        <f t="shared" si="79"/>
        <v>-786.20335108791551</v>
      </c>
      <c r="V193" s="78">
        <f t="shared" si="67"/>
        <v>-8.4632399647094553E-69</v>
      </c>
      <c r="W193" s="76">
        <v>1.8489436160000001E-2</v>
      </c>
      <c r="X193" s="40">
        <f t="shared" si="82"/>
        <v>9.1104487630629109E-12</v>
      </c>
      <c r="Y193" s="40">
        <f t="shared" si="68"/>
        <v>-8.622107750051795E-69</v>
      </c>
      <c r="Z193" s="78">
        <f t="shared" si="80"/>
        <v>-5156.6628907270333</v>
      </c>
      <c r="AA193" s="40"/>
      <c r="AB193" s="79">
        <f>-(1-D193)*('Input-Output '!$H$23*W193*X193/Z193)</f>
        <v>1.6109179585441408E-18</v>
      </c>
      <c r="AC193" s="79">
        <f>(1-D193)*(1-E193)*'Input-Output '!$H$23*W193*Y193/Z193</f>
        <v>6.6897352270294301E-76</v>
      </c>
      <c r="AD193" s="40">
        <f>('Input-Output '!$H$23*W193*S193/Z193)/2</f>
        <v>-1.9857787550792164E-17</v>
      </c>
      <c r="AE193" s="40">
        <f>(1-D193)*('Input-Output '!$H$23*W193*T193/Z193)/2</f>
        <v>-7.2441782987633396E-19</v>
      </c>
      <c r="AF193" s="40">
        <f>-(1-D193)*('Input-Output '!$H$23*W193*U193/Z193)/2</f>
        <v>-6.9508601072978865E-5</v>
      </c>
      <c r="AG193" s="40">
        <f>-(1-D193)*(1-E193)*('Input-Output '!$H$23*W193*V193/Z193)</f>
        <v>-6.5664726268794363E-76</v>
      </c>
      <c r="AH193" s="79"/>
      <c r="AI193" s="79">
        <f t="shared" si="69"/>
        <v>-1.7182376812840528E-18</v>
      </c>
      <c r="AJ193" s="79">
        <f t="shared" si="70"/>
        <v>-2.5137560988877339E-75</v>
      </c>
      <c r="AK193" s="79">
        <f t="shared" si="71"/>
        <v>2.1172174586570853E-17</v>
      </c>
      <c r="AL193" s="79">
        <f t="shared" si="72"/>
        <v>7.717493818657668E-19</v>
      </c>
      <c r="AM193" s="79">
        <f t="shared" si="73"/>
        <v>5.2258116872647539E-5</v>
      </c>
      <c r="AN193" s="79">
        <f t="shared" si="74"/>
        <v>2.4670434332224765E-75</v>
      </c>
    </row>
    <row r="194" spans="1:40" ht="15" hidden="1" customHeight="1" x14ac:dyDescent="0.3">
      <c r="A194" s="40">
        <v>134</v>
      </c>
      <c r="B194" s="40">
        <f t="shared" si="78"/>
        <v>134</v>
      </c>
      <c r="C194" s="76">
        <f t="shared" si="81"/>
        <v>0.21666666666666667</v>
      </c>
      <c r="D194" s="76">
        <f t="shared" si="81"/>
        <v>0.80378661260005879</v>
      </c>
      <c r="E194" s="76">
        <f t="shared" si="81"/>
        <v>0.56120483835258128</v>
      </c>
      <c r="F194" s="77">
        <f t="shared" si="55"/>
        <v>1696720.9357813613</v>
      </c>
      <c r="G194" s="77">
        <f t="shared" si="56"/>
        <v>1696720.9357813613</v>
      </c>
      <c r="H194" s="77">
        <f t="shared" si="57"/>
        <v>8450970.3304945938</v>
      </c>
      <c r="I194" s="77">
        <f t="shared" si="58"/>
        <v>8450970.3304945938</v>
      </c>
      <c r="J194" s="77">
        <f t="shared" si="59"/>
        <v>1660819.5312965286</v>
      </c>
      <c r="K194" s="77">
        <f t="shared" si="60"/>
        <v>1660819.5312965286</v>
      </c>
      <c r="L194" s="77">
        <f t="shared" si="61"/>
        <v>242215768.15555558</v>
      </c>
      <c r="M194" s="77">
        <f t="shared" si="62"/>
        <v>106321.47111111111</v>
      </c>
      <c r="N194" s="77">
        <f t="shared" si="63"/>
        <v>-28943.830535981288</v>
      </c>
      <c r="O194" s="77">
        <f t="shared" si="64"/>
        <v>619.63122040711767</v>
      </c>
      <c r="P194" s="77">
        <f t="shared" si="65"/>
        <v>905.7841718227877</v>
      </c>
      <c r="Q194" s="77">
        <f t="shared" si="66"/>
        <v>44126.189527282353</v>
      </c>
      <c r="R194" s="77"/>
      <c r="S194" s="76">
        <f>((4/(1+'Input-Output '!$H$25))*(1-C194*A194)*(D194*EXP(-3*C194*A194)-(E194^2*EXP(-(3*C194+4)*A194))))-((4/(1+'Input-Output '!$H$25))*(1+C194*A194)*(EXP(-C194*A194)-(D194*E194^2*EXP(-(C194+4)*A194))))+((6*'Input-Output '!$H$25*C194*A194/(1+'Input-Output '!$H$25))*(EXP(-C194*A194)+(D194*E194^2*EXP(-(C194+4)*A194))-(D194*EXP(-3*C194*A194))-(E194^2*EXP(-(3*C194+4)*A194))))-(E194*H194*EXP(-(3*C194+2)*A194))-(E194*I194*EXP(-(C194+2)*A194))</f>
        <v>3.5753673965166275E-11</v>
      </c>
      <c r="T194" s="78">
        <f t="shared" si="77"/>
        <v>6.6509417092033255E-12</v>
      </c>
      <c r="U194" s="78">
        <f t="shared" si="79"/>
        <v>-797.95429688598699</v>
      </c>
      <c r="V194" s="78">
        <f t="shared" si="67"/>
        <v>-2.526031429242598E-69</v>
      </c>
      <c r="W194" s="76">
        <v>6.5843046860000004E-2</v>
      </c>
      <c r="X194" s="40">
        <f t="shared" si="82"/>
        <v>7.3890240197191072E-12</v>
      </c>
      <c r="Y194" s="40">
        <f t="shared" si="68"/>
        <v>-2.5730905947635742E-69</v>
      </c>
      <c r="Z194" s="78">
        <f t="shared" si="80"/>
        <v>-5234.5118192388627</v>
      </c>
      <c r="AA194" s="40"/>
      <c r="AB194" s="79">
        <f>-(1-D194)*('Input-Output '!$H$23*W194*X194/Z194)</f>
        <v>4.5835243157181712E-18</v>
      </c>
      <c r="AC194" s="79">
        <f>(1-D194)*(1-E194)*'Input-Output '!$H$23*W194*Y194/Z194</f>
        <v>7.0037295736328186E-76</v>
      </c>
      <c r="AD194" s="40">
        <f>('Input-Output '!$H$23*W194*S194/Z194)/2</f>
        <v>-5.6516402017553278E-17</v>
      </c>
      <c r="AE194" s="40">
        <f>(1-D194)*('Input-Output '!$H$23*W194*T194/Z194)/2</f>
        <v>-2.0628402996933613E-18</v>
      </c>
      <c r="AF194" s="40">
        <f>-(1-D194)*('Input-Output '!$H$23*W194*U194/Z194)/2</f>
        <v>-2.4749161139875109E-4</v>
      </c>
      <c r="AG194" s="40">
        <f>-(1-D194)*(1-E194)*('Input-Output '!$H$23*W194*V194/Z194)</f>
        <v>-6.8756386039870214E-76</v>
      </c>
      <c r="AH194" s="79"/>
      <c r="AI194" s="79">
        <f t="shared" si="69"/>
        <v>3.097221137131156E-18</v>
      </c>
      <c r="AJ194" s="79">
        <f t="shared" si="70"/>
        <v>6.8467324003311237E-76</v>
      </c>
      <c r="AK194" s="79">
        <f t="shared" si="71"/>
        <v>-3.8187094784172719E-17</v>
      </c>
      <c r="AL194" s="79">
        <f t="shared" si="72"/>
        <v>-1.3936290647848476E-18</v>
      </c>
      <c r="AM194" s="79">
        <f t="shared" si="73"/>
        <v>-1.5850010623586497E-4</v>
      </c>
      <c r="AN194" s="79">
        <f t="shared" si="74"/>
        <v>-6.7210556154332288E-76</v>
      </c>
    </row>
    <row r="195" spans="1:40" ht="15" hidden="1" customHeight="1" x14ac:dyDescent="0.3">
      <c r="A195" s="40">
        <v>135</v>
      </c>
      <c r="B195" s="40">
        <f t="shared" si="78"/>
        <v>135</v>
      </c>
      <c r="C195" s="76">
        <f t="shared" si="81"/>
        <v>0.21666666666666667</v>
      </c>
      <c r="D195" s="76">
        <f t="shared" si="81"/>
        <v>0.80378661260005879</v>
      </c>
      <c r="E195" s="76">
        <f t="shared" si="81"/>
        <v>0.56120483835258128</v>
      </c>
      <c r="F195" s="77">
        <f t="shared" si="55"/>
        <v>1734839.1060425611</v>
      </c>
      <c r="G195" s="77">
        <f t="shared" si="56"/>
        <v>1734839.1060425611</v>
      </c>
      <c r="H195" s="77">
        <f t="shared" si="57"/>
        <v>8641290.7105629444</v>
      </c>
      <c r="I195" s="77">
        <f t="shared" si="58"/>
        <v>8641290.7105629444</v>
      </c>
      <c r="J195" s="77">
        <f t="shared" si="59"/>
        <v>1698387.6559205512</v>
      </c>
      <c r="K195" s="77">
        <f t="shared" si="60"/>
        <v>1698387.6559205512</v>
      </c>
      <c r="L195" s="77">
        <f t="shared" si="61"/>
        <v>249526759.25000003</v>
      </c>
      <c r="M195" s="77">
        <f t="shared" si="62"/>
        <v>107914.25</v>
      </c>
      <c r="N195" s="77">
        <f t="shared" si="63"/>
        <v>-29382.475137361045</v>
      </c>
      <c r="O195" s="77">
        <f t="shared" si="64"/>
        <v>624.2618831737625</v>
      </c>
      <c r="P195" s="77">
        <f t="shared" si="65"/>
        <v>912.55030437611663</v>
      </c>
      <c r="Q195" s="77">
        <f t="shared" si="66"/>
        <v>44780.826481352888</v>
      </c>
      <c r="R195" s="77"/>
      <c r="S195" s="76">
        <f>((4/(1+'Input-Output '!$H$25))*(1-C195*A195)*(D195*EXP(-3*C195*A195)-(E195^2*EXP(-(3*C195+4)*A195))))-((4/(1+'Input-Output '!$H$25))*(1+C195*A195)*(EXP(-C195*A195)-(D195*E195^2*EXP(-(C195+4)*A195))))+((6*'Input-Output '!$H$25*C195*A195/(1+'Input-Output '!$H$25))*(EXP(-C195*A195)+(D195*E195^2*EXP(-(C195+4)*A195))-(D195*EXP(-3*C195*A195))-(E195^2*EXP(-(3*C195+4)*A195))))-(E195*H195*EXP(-(3*C195+2)*A195))-(E195*I195*EXP(-(C195+2)*A195))</f>
        <v>2.9004220282923948E-11</v>
      </c>
      <c r="T195" s="78">
        <f t="shared" si="77"/>
        <v>5.3982489746834695E-12</v>
      </c>
      <c r="U195" s="78">
        <f t="shared" si="79"/>
        <v>-809.79239974501525</v>
      </c>
      <c r="V195" s="78">
        <f t="shared" si="67"/>
        <v>-7.5390400920397077E-70</v>
      </c>
      <c r="W195" s="76">
        <v>5.2536628090000002E-2</v>
      </c>
      <c r="X195" s="40">
        <f t="shared" si="82"/>
        <v>5.9925516140981631E-12</v>
      </c>
      <c r="Y195" s="40">
        <f t="shared" si="68"/>
        <v>-7.6784368271775755E-70</v>
      </c>
      <c r="Z195" s="78">
        <f t="shared" si="80"/>
        <v>-5312.9438857919795</v>
      </c>
      <c r="AA195" s="40"/>
      <c r="AB195" s="79">
        <f>-(1-D195)*('Input-Output '!$H$23*W195*X195/Z195)</f>
        <v>2.9222507335412311E-18</v>
      </c>
      <c r="AC195" s="79">
        <f>(1-D195)*(1-E195)*'Input-Output '!$H$23*W195*Y195/Z195</f>
        <v>1.6430104994771007E-76</v>
      </c>
      <c r="AD195" s="40">
        <f>('Input-Output '!$H$23*W195*S195/Z195)/2</f>
        <v>-3.6041948085253752E-17</v>
      </c>
      <c r="AE195" s="40">
        <f>(1-D195)*('Input-Output '!$H$23*W195*T195/Z195)/2</f>
        <v>-1.3162203717189842E-18</v>
      </c>
      <c r="AF195" s="40">
        <f>-(1-D195)*('Input-Output '!$H$23*W195*U195/Z195)/2</f>
        <v>-1.9744647910947648E-4</v>
      </c>
      <c r="AG195" s="40">
        <f>-(1-D195)*(1-E195)*('Input-Output '!$H$23*W195*V195/Z195)</f>
        <v>-1.613182774826987E-76</v>
      </c>
      <c r="AH195" s="79"/>
      <c r="AI195" s="79">
        <f t="shared" si="69"/>
        <v>3.7528875246297014E-18</v>
      </c>
      <c r="AJ195" s="79">
        <f t="shared" si="70"/>
        <v>4.3233700365549596E-76</v>
      </c>
      <c r="AK195" s="79">
        <f t="shared" si="71"/>
        <v>-4.6279175051403518E-17</v>
      </c>
      <c r="AL195" s="79">
        <f t="shared" si="72"/>
        <v>-1.6895303357061728E-18</v>
      </c>
      <c r="AM195" s="79">
        <f t="shared" si="73"/>
        <v>-2.2246904525411378E-4</v>
      </c>
      <c r="AN195" s="79">
        <f t="shared" si="74"/>
        <v>-4.2444106894070043E-76</v>
      </c>
    </row>
    <row r="196" spans="1:40" ht="15" hidden="1" customHeight="1" x14ac:dyDescent="0.3">
      <c r="A196" s="40">
        <v>136</v>
      </c>
      <c r="B196" s="40">
        <f t="shared" si="78"/>
        <v>136</v>
      </c>
      <c r="C196" s="76">
        <f t="shared" si="81"/>
        <v>0.21666666666666667</v>
      </c>
      <c r="D196" s="76">
        <f t="shared" si="81"/>
        <v>0.80378661260005879</v>
      </c>
      <c r="E196" s="76">
        <f t="shared" si="81"/>
        <v>0.56120483835258128</v>
      </c>
      <c r="F196" s="77">
        <f t="shared" si="55"/>
        <v>1773523.8826410864</v>
      </c>
      <c r="G196" s="77">
        <f t="shared" si="56"/>
        <v>1773523.8826410864</v>
      </c>
      <c r="H196" s="77">
        <f t="shared" si="57"/>
        <v>8834447.310641842</v>
      </c>
      <c r="I196" s="77">
        <f t="shared" si="58"/>
        <v>8834447.310641842</v>
      </c>
      <c r="J196" s="77">
        <f t="shared" si="59"/>
        <v>1736518.2071915139</v>
      </c>
      <c r="K196" s="77">
        <f t="shared" si="60"/>
        <v>1736518.2071915139</v>
      </c>
      <c r="L196" s="77">
        <f t="shared" si="61"/>
        <v>257002024.7555556</v>
      </c>
      <c r="M196" s="77">
        <f t="shared" si="62"/>
        <v>109518.87111111112</v>
      </c>
      <c r="N196" s="77">
        <f t="shared" si="63"/>
        <v>-29824.418293040333</v>
      </c>
      <c r="O196" s="77">
        <f t="shared" si="64"/>
        <v>628.89254594040744</v>
      </c>
      <c r="P196" s="77">
        <f t="shared" si="65"/>
        <v>919.31643692944567</v>
      </c>
      <c r="Q196" s="77">
        <f t="shared" si="66"/>
        <v>45440.283146283327</v>
      </c>
      <c r="R196" s="77"/>
      <c r="S196" s="76">
        <f>((4/(1+'Input-Output '!$H$25))*(1-C196*A196)*(D196*EXP(-3*C196*A196)-(E196^2*EXP(-(3*C196+4)*A196))))-((4/(1+'Input-Output '!$H$25))*(1+C196*A196)*(EXP(-C196*A196)-(D196*E196^2*EXP(-(C196+4)*A196))))+((6*'Input-Output '!$H$25*C196*A196/(1+'Input-Output '!$H$25))*(EXP(-C196*A196)+(D196*E196^2*EXP(-(C196+4)*A196))-(D196*EXP(-3*C196*A196))-(E196^2*EXP(-(3*C196+4)*A196))))-(E196*H196*EXP(-(3*C196+2)*A196))-(E196*I196*EXP(-(C196+2)*A196))</f>
        <v>2.3527606937193931E-11</v>
      </c>
      <c r="T196" s="78">
        <f t="shared" si="77"/>
        <v>4.3812216346018951E-12</v>
      </c>
      <c r="U196" s="78">
        <f t="shared" si="79"/>
        <v>-821.71765966499981</v>
      </c>
      <c r="V196" s="78">
        <f t="shared" si="67"/>
        <v>-2.2499296270721892E-70</v>
      </c>
      <c r="W196" s="76">
        <v>-8.7930776030000005E-3</v>
      </c>
      <c r="X196" s="40">
        <f t="shared" si="82"/>
        <v>4.8597531238181208E-12</v>
      </c>
      <c r="Y196" s="40">
        <f t="shared" si="68"/>
        <v>-2.2912211577484731E-70</v>
      </c>
      <c r="Z196" s="78">
        <f t="shared" si="80"/>
        <v>-5391.9590903863827</v>
      </c>
      <c r="AA196" s="40"/>
      <c r="AB196" s="79">
        <f>-(1-D196)*('Input-Output '!$H$23*W196*X196/Z196)</f>
        <v>-3.9082942322639777E-19</v>
      </c>
      <c r="AC196" s="79">
        <f>(1-D196)*(1-E196)*'Input-Output '!$H$23*W196*Y196/Z196</f>
        <v>-8.0854069857923046E-78</v>
      </c>
      <c r="AD196" s="40">
        <f>('Input-Output '!$H$23*W196*S196/Z196)/2</f>
        <v>4.8216109979174302E-18</v>
      </c>
      <c r="AE196" s="40">
        <f>(1-D196)*('Input-Output '!$H$23*W196*T196/Z196)/2</f>
        <v>1.761725627672603E-19</v>
      </c>
      <c r="AF196" s="40">
        <f>-(1-D196)*('Input-Output '!$H$23*W196*U196/Z196)/2</f>
        <v>3.3041949950895965E-5</v>
      </c>
      <c r="AG196" s="40">
        <f>-(1-D196)*(1-E196)*('Input-Output '!$H$23*W196*V196/Z196)</f>
        <v>7.9396948054316106E-78</v>
      </c>
      <c r="AH196" s="79"/>
      <c r="AI196" s="79">
        <f t="shared" si="69"/>
        <v>1.2657106551574167E-18</v>
      </c>
      <c r="AJ196" s="79">
        <f t="shared" si="70"/>
        <v>7.8107821480958878E-77</v>
      </c>
      <c r="AK196" s="79">
        <f t="shared" si="71"/>
        <v>-1.5610168543668161E-17</v>
      </c>
      <c r="AL196" s="79">
        <f t="shared" si="72"/>
        <v>-5.7002390447586201E-19</v>
      </c>
      <c r="AM196" s="79">
        <f t="shared" si="73"/>
        <v>-8.220226457929025E-5</v>
      </c>
      <c r="AN196" s="79">
        <f t="shared" si="74"/>
        <v>-7.6689291338633539E-77</v>
      </c>
    </row>
    <row r="197" spans="1:40" ht="15" hidden="1" customHeight="1" x14ac:dyDescent="0.3">
      <c r="A197" s="40">
        <v>137</v>
      </c>
      <c r="B197" s="40">
        <f t="shared" si="78"/>
        <v>137</v>
      </c>
      <c r="C197" s="76">
        <f t="shared" si="81"/>
        <v>0.21666666666666667</v>
      </c>
      <c r="D197" s="76">
        <f t="shared" si="81"/>
        <v>0.80378661260005879</v>
      </c>
      <c r="E197" s="76">
        <f t="shared" si="81"/>
        <v>0.56120483835258128</v>
      </c>
      <c r="F197" s="77">
        <f t="shared" si="55"/>
        <v>1812779.4452673232</v>
      </c>
      <c r="G197" s="77">
        <f t="shared" si="56"/>
        <v>1812779.4452673232</v>
      </c>
      <c r="H197" s="77">
        <f t="shared" si="57"/>
        <v>9030461.1083175559</v>
      </c>
      <c r="I197" s="77">
        <f t="shared" si="58"/>
        <v>9030461.1083175559</v>
      </c>
      <c r="J197" s="77">
        <f t="shared" si="59"/>
        <v>1775215.3647998029</v>
      </c>
      <c r="K197" s="77">
        <f t="shared" si="60"/>
        <v>1775215.3647998029</v>
      </c>
      <c r="L197" s="77">
        <f t="shared" si="61"/>
        <v>264644007.2855556</v>
      </c>
      <c r="M197" s="77">
        <f t="shared" si="62"/>
        <v>111135.33444444445</v>
      </c>
      <c r="N197" s="77">
        <f t="shared" si="63"/>
        <v>-30269.66000301914</v>
      </c>
      <c r="O197" s="77">
        <f t="shared" si="64"/>
        <v>633.52320870705239</v>
      </c>
      <c r="P197" s="77">
        <f t="shared" si="65"/>
        <v>926.08256948277472</v>
      </c>
      <c r="Q197" s="77">
        <f t="shared" si="66"/>
        <v>46104.559522073672</v>
      </c>
      <c r="R197" s="77"/>
      <c r="S197" s="76">
        <f>((4/(1+'Input-Output '!$H$25))*(1-C197*A197)*(D197*EXP(-3*C197*A197)-(E197^2*EXP(-(3*C197+4)*A197))))-((4/(1+'Input-Output '!$H$25))*(1+C197*A197)*(EXP(-C197*A197)-(D197*E197^2*EXP(-(C197+4)*A197))))+((6*'Input-Output '!$H$25*C197*A197/(1+'Input-Output '!$H$25))*(EXP(-C197*A197)+(D197*E197^2*EXP(-(C197+4)*A197))-(D197*EXP(-3*C197*A197))-(E197^2*EXP(-(3*C197+4)*A197))))-(E197*H197*EXP(-(3*C197+2)*A197))-(E197*I197*EXP(-(C197+2)*A197))</f>
        <v>1.9084057262374081E-11</v>
      </c>
      <c r="T197" s="78">
        <f t="shared" si="77"/>
        <v>3.5555804606130964E-12</v>
      </c>
      <c r="U197" s="78">
        <f t="shared" si="79"/>
        <v>-833.73007664594104</v>
      </c>
      <c r="V197" s="78">
        <f t="shared" si="67"/>
        <v>-6.7142538521348994E-71</v>
      </c>
      <c r="W197" s="76">
        <v>-6.1619130500000001E-2</v>
      </c>
      <c r="X197" s="40">
        <f t="shared" si="82"/>
        <v>3.9408932137198737E-12</v>
      </c>
      <c r="Y197" s="40">
        <f t="shared" si="68"/>
        <v>-6.8365659352625466E-71</v>
      </c>
      <c r="Z197" s="78">
        <f t="shared" si="80"/>
        <v>-5471.5574330220743</v>
      </c>
      <c r="AA197" s="40"/>
      <c r="AB197" s="79">
        <f>-(1-D197)*('Input-Output '!$H$23*W197*X197/Z197)</f>
        <v>-2.188658469289945E-18</v>
      </c>
      <c r="AC197" s="79">
        <f>(1-D197)*(1-E197)*'Input-Output '!$H$23*W197*Y197/Z197</f>
        <v>-1.6660313411252577E-77</v>
      </c>
      <c r="AD197" s="40">
        <f>('Input-Output '!$H$23*W197*S197/Z197)/2</f>
        <v>2.700818563706246E-17</v>
      </c>
      <c r="AE197" s="40">
        <f>(1-D197)*('Input-Output '!$H$23*W197*T197/Z197)/2</f>
        <v>9.8733343766719141E-19</v>
      </c>
      <c r="AF197" s="40">
        <f>-(1-D197)*('Input-Output '!$H$23*W197*U197/Z197)/2</f>
        <v>2.3151482346694727E-4</v>
      </c>
      <c r="AG197" s="40">
        <f>-(1-D197)*(1-E197)*('Input-Output '!$H$23*W197*V197/Z197)</f>
        <v>1.6362245981173507E-77</v>
      </c>
      <c r="AH197" s="79"/>
      <c r="AI197" s="79">
        <f t="shared" si="69"/>
        <v>-1.2897439462581714E-18</v>
      </c>
      <c r="AJ197" s="79">
        <f t="shared" si="70"/>
        <v>-1.2372860198522442E-77</v>
      </c>
      <c r="AK197" s="79">
        <f t="shared" si="71"/>
        <v>1.5914898317489945E-17</v>
      </c>
      <c r="AL197" s="79">
        <f t="shared" si="72"/>
        <v>5.8175300021722582E-19</v>
      </c>
      <c r="AM197" s="79">
        <f t="shared" si="73"/>
        <v>1.3227838670892161E-4</v>
      </c>
      <c r="AN197" s="79">
        <f t="shared" si="74"/>
        <v>1.2150970393302559E-77</v>
      </c>
    </row>
    <row r="198" spans="1:40" ht="15" hidden="1" customHeight="1" x14ac:dyDescent="0.3">
      <c r="A198" s="40">
        <v>138</v>
      </c>
      <c r="B198" s="40">
        <f t="shared" si="78"/>
        <v>138</v>
      </c>
      <c r="C198" s="76">
        <f t="shared" si="81"/>
        <v>0.21666666666666667</v>
      </c>
      <c r="D198" s="76">
        <f t="shared" si="81"/>
        <v>0.80378661260005879</v>
      </c>
      <c r="E198" s="76">
        <f t="shared" si="81"/>
        <v>0.56120483835258128</v>
      </c>
      <c r="F198" s="77">
        <f t="shared" si="55"/>
        <v>1852609.9736116561</v>
      </c>
      <c r="G198" s="77">
        <f t="shared" si="56"/>
        <v>1852609.9736116561</v>
      </c>
      <c r="H198" s="77">
        <f t="shared" si="57"/>
        <v>9229353.0811763555</v>
      </c>
      <c r="I198" s="77">
        <f t="shared" si="58"/>
        <v>9229353.0811763555</v>
      </c>
      <c r="J198" s="77">
        <f t="shared" si="59"/>
        <v>1814483.3084358023</v>
      </c>
      <c r="K198" s="77">
        <f t="shared" si="60"/>
        <v>1814483.3084358023</v>
      </c>
      <c r="L198" s="77">
        <f t="shared" si="61"/>
        <v>272455167.48000002</v>
      </c>
      <c r="M198" s="77">
        <f t="shared" si="62"/>
        <v>112763.64</v>
      </c>
      <c r="N198" s="77">
        <f t="shared" si="63"/>
        <v>-30718.200267297485</v>
      </c>
      <c r="O198" s="77">
        <f t="shared" si="64"/>
        <v>638.15387147369711</v>
      </c>
      <c r="P198" s="77">
        <f t="shared" si="65"/>
        <v>932.84870203610353</v>
      </c>
      <c r="Q198" s="77">
        <f t="shared" si="66"/>
        <v>46773.655608723922</v>
      </c>
      <c r="R198" s="77"/>
      <c r="S198" s="76">
        <f>((4/(1+'Input-Output '!$H$25))*(1-C198*A198)*(D198*EXP(-3*C198*A198)-(E198^2*EXP(-(3*C198+4)*A198))))-((4/(1+'Input-Output '!$H$25))*(1+C198*A198)*(EXP(-C198*A198)-(D198*E198^2*EXP(-(C198+4)*A198))))+((6*'Input-Output '!$H$25*C198*A198/(1+'Input-Output '!$H$25))*(EXP(-C198*A198)+(D198*E198^2*EXP(-(C198+4)*A198))-(D198*EXP(-3*C198*A198))-(E198^2*EXP(-(3*C198+4)*A198))))-(E198*H198*EXP(-(3*C198+2)*A198))-(E198*I198*EXP(-(C198+2)*A198))</f>
        <v>1.5478911031219395E-11</v>
      </c>
      <c r="T198" s="78">
        <f t="shared" si="77"/>
        <v>2.8853546021265968E-12</v>
      </c>
      <c r="U198" s="78">
        <f t="shared" si="79"/>
        <v>-845.82965068783869</v>
      </c>
      <c r="V198" s="78">
        <f t="shared" si="67"/>
        <v>-2.0035624073514757E-71</v>
      </c>
      <c r="W198" s="76">
        <v>-5.7617159440000003E-2</v>
      </c>
      <c r="X198" s="40">
        <f t="shared" si="82"/>
        <v>3.195607785150962E-12</v>
      </c>
      <c r="Y198" s="40">
        <f t="shared" si="68"/>
        <v>-2.0397931922945406E-71</v>
      </c>
      <c r="Z198" s="78">
        <f t="shared" si="80"/>
        <v>-5551.7389136990514</v>
      </c>
      <c r="AA198" s="40"/>
      <c r="AB198" s="79">
        <f>-(1-D198)*('Input-Output '!$H$23*W198*X198/Z198)</f>
        <v>-1.6355167889231418E-18</v>
      </c>
      <c r="AC198" s="79">
        <f>(1-D198)*(1-E198)*'Input-Output '!$H$23*W198*Y198/Z198</f>
        <v>-4.5808862136681406E-78</v>
      </c>
      <c r="AD198" s="40">
        <f>('Input-Output '!$H$23*W198*S198/Z198)/2</f>
        <v>2.018753576207087E-17</v>
      </c>
      <c r="AE198" s="40">
        <f>(1-D198)*('Input-Output '!$H$23*W198*T198/Z198)/2</f>
        <v>7.383643755818067E-19</v>
      </c>
      <c r="AF198" s="40">
        <f>-(1-D198)*('Input-Output '!$H$23*W198*U198/Z198)/2</f>
        <v>2.1644843286104421E-4</v>
      </c>
      <c r="AG198" s="40">
        <f>-(1-D198)*(1-E198)*('Input-Output '!$H$23*W198*V198/Z198)</f>
        <v>4.4995205615603572E-78</v>
      </c>
      <c r="AH198" s="79"/>
      <c r="AI198" s="79">
        <f t="shared" si="69"/>
        <v>-1.9120876291065434E-18</v>
      </c>
      <c r="AJ198" s="79">
        <f t="shared" si="70"/>
        <v>-1.0620599812460359E-77</v>
      </c>
      <c r="AK198" s="79">
        <f t="shared" si="71"/>
        <v>2.3597860699566665E-17</v>
      </c>
      <c r="AL198" s="79">
        <f t="shared" si="72"/>
        <v>8.62848906624499E-19</v>
      </c>
      <c r="AM198" s="79">
        <f t="shared" si="73"/>
        <v>2.2398162816399575E-4</v>
      </c>
      <c r="AN198" s="79">
        <f t="shared" si="74"/>
        <v>1.0430883271366932E-77</v>
      </c>
    </row>
    <row r="199" spans="1:40" ht="15" hidden="1" customHeight="1" x14ac:dyDescent="0.3">
      <c r="A199" s="40">
        <v>139</v>
      </c>
      <c r="B199" s="40">
        <f t="shared" si="78"/>
        <v>139</v>
      </c>
      <c r="C199" s="76">
        <f t="shared" si="81"/>
        <v>0.21666666666666667</v>
      </c>
      <c r="D199" s="76">
        <f t="shared" si="81"/>
        <v>0.80378661260005879</v>
      </c>
      <c r="E199" s="76">
        <f t="shared" si="81"/>
        <v>0.56120483835258128</v>
      </c>
      <c r="F199" s="77">
        <f t="shared" si="55"/>
        <v>1893019.647364472</v>
      </c>
      <c r="G199" s="77">
        <f t="shared" si="56"/>
        <v>1893019.647364472</v>
      </c>
      <c r="H199" s="77">
        <f t="shared" si="57"/>
        <v>9431144.2068045102</v>
      </c>
      <c r="I199" s="77">
        <f t="shared" si="58"/>
        <v>9431144.2068045102</v>
      </c>
      <c r="J199" s="77">
        <f t="shared" si="59"/>
        <v>1854326.2177898996</v>
      </c>
      <c r="K199" s="77">
        <f t="shared" si="60"/>
        <v>1854326.2177898996</v>
      </c>
      <c r="L199" s="77">
        <f t="shared" si="61"/>
        <v>280437984.00555557</v>
      </c>
      <c r="M199" s="77">
        <f t="shared" si="62"/>
        <v>114403.78777777778</v>
      </c>
      <c r="N199" s="77">
        <f t="shared" si="63"/>
        <v>-31170.039085875353</v>
      </c>
      <c r="O199" s="77">
        <f t="shared" si="64"/>
        <v>642.78453424034205</v>
      </c>
      <c r="P199" s="77">
        <f t="shared" si="65"/>
        <v>939.61483458943258</v>
      </c>
      <c r="Q199" s="77">
        <f t="shared" si="66"/>
        <v>47447.571406234078</v>
      </c>
      <c r="R199" s="77"/>
      <c r="S199" s="76">
        <f>((4/(1+'Input-Output '!$H$25))*(1-C199*A199)*(D199*EXP(-3*C199*A199)-(E199^2*EXP(-(3*C199+4)*A199))))-((4/(1+'Input-Output '!$H$25))*(1+C199*A199)*(EXP(-C199*A199)-(D199*E199^2*EXP(-(C199+4)*A199))))+((6*'Input-Output '!$H$25*C199*A199/(1+'Input-Output '!$H$25))*(EXP(-C199*A199)+(D199*E199^2*EXP(-(C199+4)*A199))-(D199*EXP(-3*C199*A199))-(E199^2*EXP(-(3*C199+4)*A199))))-(E199*H199*EXP(-(3*C199+2)*A199))-(E199*I199*EXP(-(C199+2)*A199))</f>
        <v>1.2554145910516409E-11</v>
      </c>
      <c r="T199" s="78">
        <f t="shared" si="77"/>
        <v>2.3413249090462907E-12</v>
      </c>
      <c r="U199" s="78">
        <f t="shared" si="79"/>
        <v>-858.016381790693</v>
      </c>
      <c r="V199" s="78">
        <f t="shared" si="67"/>
        <v>-5.9783953761427999E-72</v>
      </c>
      <c r="W199" s="76">
        <v>-8.6468661470000003E-4</v>
      </c>
      <c r="X199" s="40">
        <f t="shared" si="82"/>
        <v>2.5911402520387816E-12</v>
      </c>
      <c r="Y199" s="40">
        <f t="shared" si="68"/>
        <v>-6.0857167252707253E-72</v>
      </c>
      <c r="Z199" s="78">
        <f t="shared" si="80"/>
        <v>-5632.5035324173168</v>
      </c>
      <c r="AA199" s="40"/>
      <c r="AB199" s="79">
        <f>-(1-D199)*('Input-Output '!$H$23*W199*X199/Z199)</f>
        <v>-1.9616743384202391E-20</v>
      </c>
      <c r="AC199" s="79">
        <f>(1-D199)*(1-E199)*'Input-Output '!$H$23*W199*Y199/Z199</f>
        <v>-2.0216666801673846E-80</v>
      </c>
      <c r="AD199" s="40">
        <f>('Input-Output '!$H$23*W199*S199/Z199)/2</f>
        <v>2.4219464182206507E-19</v>
      </c>
      <c r="AE199" s="40">
        <f>(1-D199)*('Input-Output '!$H$23*W199*T199/Z199)/2</f>
        <v>8.8627332857925641E-21</v>
      </c>
      <c r="AF199" s="40">
        <f>-(1-D199)*('Input-Output '!$H$23*W199*U199/Z199)/2</f>
        <v>3.2478919594928067E-6</v>
      </c>
      <c r="AG199" s="40">
        <f>-(1-D199)*(1-E199)*('Input-Output '!$H$23*W199*V199/Z199)</f>
        <v>1.9860146764023087E-80</v>
      </c>
      <c r="AH199" s="79"/>
      <c r="AI199" s="79">
        <f t="shared" si="69"/>
        <v>-8.2756676615367211E-19</v>
      </c>
      <c r="AJ199" s="79">
        <f t="shared" si="70"/>
        <v>-2.3005514402349071E-78</v>
      </c>
      <c r="AK199" s="79">
        <f t="shared" si="71"/>
        <v>1.0214865201946467E-17</v>
      </c>
      <c r="AL199" s="79">
        <f t="shared" si="72"/>
        <v>3.7361355443379965E-19</v>
      </c>
      <c r="AM199" s="79">
        <f t="shared" si="73"/>
        <v>1.0984816241026851E-4</v>
      </c>
      <c r="AN199" s="79">
        <f t="shared" si="74"/>
        <v>2.2596903541621901E-78</v>
      </c>
    </row>
    <row r="200" spans="1:40" ht="15" hidden="1" customHeight="1" x14ac:dyDescent="0.3">
      <c r="A200" s="40">
        <v>140</v>
      </c>
      <c r="B200" s="40">
        <f t="shared" si="78"/>
        <v>140</v>
      </c>
      <c r="C200" s="76">
        <f t="shared" si="81"/>
        <v>0.21666666666666667</v>
      </c>
      <c r="D200" s="76">
        <f t="shared" si="81"/>
        <v>0.80378661260005879</v>
      </c>
      <c r="E200" s="76">
        <f t="shared" si="81"/>
        <v>0.56120483835258128</v>
      </c>
      <c r="F200" s="77">
        <f t="shared" si="55"/>
        <v>1934012.6462161555</v>
      </c>
      <c r="G200" s="77">
        <f t="shared" si="56"/>
        <v>1934012.6462161555</v>
      </c>
      <c r="H200" s="77">
        <f t="shared" si="57"/>
        <v>9635855.4627882876</v>
      </c>
      <c r="I200" s="77">
        <f t="shared" si="58"/>
        <v>9635855.4627882876</v>
      </c>
      <c r="J200" s="77">
        <f t="shared" si="59"/>
        <v>1894748.2725524784</v>
      </c>
      <c r="K200" s="77">
        <f t="shared" si="60"/>
        <v>1894748.2725524784</v>
      </c>
      <c r="L200" s="77">
        <f t="shared" si="61"/>
        <v>288594953.55555558</v>
      </c>
      <c r="M200" s="77">
        <f t="shared" si="62"/>
        <v>116055.77777777778</v>
      </c>
      <c r="N200" s="77">
        <f t="shared" si="63"/>
        <v>-31625.176458752747</v>
      </c>
      <c r="O200" s="77">
        <f t="shared" si="64"/>
        <v>647.41519700698689</v>
      </c>
      <c r="P200" s="77">
        <f t="shared" si="65"/>
        <v>946.38096714276162</v>
      </c>
      <c r="Q200" s="77">
        <f t="shared" si="66"/>
        <v>48126.306914604138</v>
      </c>
      <c r="R200" s="77"/>
      <c r="S200" s="76">
        <f>((4/(1+'Input-Output '!$H$25))*(1-C200*A200)*(D200*EXP(-3*C200*A200)-(E200^2*EXP(-(3*C200+4)*A200))))-((4/(1+'Input-Output '!$H$25))*(1+C200*A200)*(EXP(-C200*A200)-(D200*E200^2*EXP(-(C200+4)*A200))))+((6*'Input-Output '!$H$25*C200*A200/(1+'Input-Output '!$H$25))*(EXP(-C200*A200)+(D200*E200^2*EXP(-(C200+4)*A200))-(D200*EXP(-3*C200*A200))-(E200^2*EXP(-(3*C200+4)*A200))))-(E200*H200*EXP(-(3*C200+2)*A200))-(E200*I200*EXP(-(C200+2)*A200))</f>
        <v>1.0181490121295277E-11</v>
      </c>
      <c r="T200" s="78">
        <f t="shared" si="77"/>
        <v>1.8997584574202211E-12</v>
      </c>
      <c r="U200" s="78">
        <f t="shared" si="79"/>
        <v>-870.29026995450397</v>
      </c>
      <c r="V200" s="78">
        <f t="shared" si="67"/>
        <v>-1.7837885526700966E-72</v>
      </c>
      <c r="W200" s="76">
        <v>5.627305279E-2</v>
      </c>
      <c r="X200" s="40">
        <f t="shared" si="82"/>
        <v>2.1009093529117737E-12</v>
      </c>
      <c r="Y200" s="40">
        <f t="shared" si="68"/>
        <v>-1.8155788437077813E-72</v>
      </c>
      <c r="Z200" s="78">
        <f t="shared" si="80"/>
        <v>-5713.8512891768687</v>
      </c>
      <c r="AA200" s="40"/>
      <c r="AB200" s="79">
        <f>-(1-D200)*('Input-Output '!$H$23*W200*X200/Z200)</f>
        <v>1.0203697713600323E-18</v>
      </c>
      <c r="AC200" s="79">
        <f>(1-D200)*(1-E200)*'Input-Output '!$H$23*W200*Y200/Z200</f>
        <v>3.8692537593041296E-79</v>
      </c>
      <c r="AD200" s="40">
        <f>('Input-Output '!$H$23*W200*S200/Z200)/2</f>
        <v>-1.2600941133171725E-17</v>
      </c>
      <c r="AE200" s="40">
        <f>(1-D200)*('Input-Output '!$H$23*W200*T200/Z200)/2</f>
        <v>-4.6133739662554662E-19</v>
      </c>
      <c r="AF200" s="40">
        <f>-(1-D200)*('Input-Output '!$H$23*W200*U200/Z200)/2</f>
        <v>-2.1134131335547198E-4</v>
      </c>
      <c r="AG200" s="40">
        <f>-(1-D200)*(1-E200)*('Input-Output '!$H$23*W200*V200/Z200)</f>
        <v>-3.8015041798610623E-79</v>
      </c>
      <c r="AH200" s="79"/>
      <c r="AI200" s="79">
        <f t="shared" si="69"/>
        <v>5.0037651398791494E-19</v>
      </c>
      <c r="AJ200" s="79">
        <f t="shared" si="70"/>
        <v>1.8335435456436956E-79</v>
      </c>
      <c r="AK200" s="79">
        <f t="shared" si="71"/>
        <v>-6.1793732456748297E-18</v>
      </c>
      <c r="AL200" s="79">
        <f t="shared" si="72"/>
        <v>-2.2623733166987701E-19</v>
      </c>
      <c r="AM200" s="79">
        <f t="shared" si="73"/>
        <v>-1.0404671069798958E-4</v>
      </c>
      <c r="AN200" s="79">
        <f t="shared" si="74"/>
        <v>-1.8014513561104159E-79</v>
      </c>
    </row>
    <row r="201" spans="1:40" ht="15" hidden="1" customHeight="1" x14ac:dyDescent="0.3">
      <c r="A201" s="40">
        <v>141</v>
      </c>
      <c r="B201" s="40">
        <f t="shared" si="78"/>
        <v>141</v>
      </c>
      <c r="C201" s="76">
        <f t="shared" si="81"/>
        <v>0.21666666666666667</v>
      </c>
      <c r="D201" s="76">
        <f t="shared" si="81"/>
        <v>0.80378661260005879</v>
      </c>
      <c r="E201" s="76">
        <f t="shared" si="81"/>
        <v>0.56120483835258128</v>
      </c>
      <c r="F201" s="77">
        <f t="shared" si="55"/>
        <v>1975593.1498570926</v>
      </c>
      <c r="G201" s="77">
        <f t="shared" si="56"/>
        <v>1975593.1498570926</v>
      </c>
      <c r="H201" s="77">
        <f t="shared" si="57"/>
        <v>9843507.8267139588</v>
      </c>
      <c r="I201" s="77">
        <f t="shared" si="58"/>
        <v>9843507.8267139588</v>
      </c>
      <c r="J201" s="77">
        <f t="shared" si="59"/>
        <v>1935753.6524139254</v>
      </c>
      <c r="K201" s="77">
        <f t="shared" si="60"/>
        <v>1935753.6524139254</v>
      </c>
      <c r="L201" s="77">
        <f t="shared" si="61"/>
        <v>296928590.85000002</v>
      </c>
      <c r="M201" s="77">
        <f t="shared" si="62"/>
        <v>117719.61</v>
      </c>
      <c r="N201" s="77">
        <f t="shared" si="63"/>
        <v>-32083.612385929671</v>
      </c>
      <c r="O201" s="77">
        <f t="shared" si="64"/>
        <v>652.04585977363172</v>
      </c>
      <c r="P201" s="77">
        <f t="shared" si="65"/>
        <v>953.14709969609044</v>
      </c>
      <c r="Q201" s="77">
        <f t="shared" si="66"/>
        <v>48809.862133834111</v>
      </c>
      <c r="R201" s="77"/>
      <c r="S201" s="76">
        <f>((4/(1+'Input-Output '!$H$25))*(1-C201*A201)*(D201*EXP(-3*C201*A201)-(E201^2*EXP(-(3*C201+4)*A201))))-((4/(1+'Input-Output '!$H$25))*(1+C201*A201)*(EXP(-C201*A201)-(D201*E201^2*EXP(-(C201+4)*A201))))+((6*'Input-Output '!$H$25*C201*A201/(1+'Input-Output '!$H$25))*(EXP(-C201*A201)+(D201*E201^2*EXP(-(C201+4)*A201))-(D201*EXP(-3*C201*A201))-(E201^2*EXP(-(3*C201+4)*A201))))-(E201*H201*EXP(-(3*C201+2)*A201))-(E201*I201*EXP(-(C201+2)*A201))</f>
        <v>8.2568281061564696E-12</v>
      </c>
      <c r="T201" s="78">
        <f t="shared" si="77"/>
        <v>1.5413798966818025E-12</v>
      </c>
      <c r="U201" s="78">
        <f t="shared" si="79"/>
        <v>-882.65131517927136</v>
      </c>
      <c r="V201" s="78">
        <f t="shared" si="67"/>
        <v>-5.3220557992351191E-73</v>
      </c>
      <c r="W201" s="76">
        <v>6.1453236889999999E-2</v>
      </c>
      <c r="X201" s="40">
        <f t="shared" si="82"/>
        <v>1.7033462606063351E-12</v>
      </c>
      <c r="Y201" s="40">
        <f t="shared" si="68"/>
        <v>-5.416223698956177E-73</v>
      </c>
      <c r="Z201" s="78">
        <f t="shared" si="80"/>
        <v>-5795.782183977708</v>
      </c>
      <c r="AA201" s="40"/>
      <c r="AB201" s="79">
        <f>-(1-D201)*('Input-Output '!$H$23*W201*X201/Z201)</f>
        <v>8.9066497794927652E-19</v>
      </c>
      <c r="AC201" s="79">
        <f>(1-D201)*(1-E201)*'Input-Output '!$H$23*W201*Y201/Z201</f>
        <v>1.2427101844450461E-79</v>
      </c>
      <c r="AD201" s="40">
        <f>('Input-Output '!$H$23*W201*S201/Z201)/2</f>
        <v>-1.1001858284910855E-17</v>
      </c>
      <c r="AE201" s="40">
        <f>(1-D201)*('Input-Output '!$H$23*W201*T201/Z201)/2</f>
        <v>-4.0298708590256496E-19</v>
      </c>
      <c r="AF201" s="40">
        <f>-(1-D201)*('Input-Output '!$H$23*W201*U201/Z201)/2</f>
        <v>-2.307653565080782E-4</v>
      </c>
      <c r="AG201" s="40">
        <f>-(1-D201)*(1-E201)*('Input-Output '!$H$23*W201*V201/Z201)</f>
        <v>-1.2211040960455377E-79</v>
      </c>
      <c r="AH201" s="79"/>
      <c r="AI201" s="79">
        <f t="shared" si="69"/>
        <v>9.5551737465465441E-19</v>
      </c>
      <c r="AJ201" s="79">
        <f t="shared" si="70"/>
        <v>2.5559819718745878E-79</v>
      </c>
      <c r="AK201" s="79">
        <f t="shared" si="71"/>
        <v>-1.180139970904129E-17</v>
      </c>
      <c r="AL201" s="79">
        <f t="shared" si="72"/>
        <v>-4.3216224126405576E-19</v>
      </c>
      <c r="AM201" s="79">
        <f t="shared" si="73"/>
        <v>-2.210533349317751E-4</v>
      </c>
      <c r="AN201" s="79">
        <f t="shared" si="74"/>
        <v>-2.5113041379532999E-79</v>
      </c>
    </row>
    <row r="202" spans="1:40" ht="15" hidden="1" customHeight="1" x14ac:dyDescent="0.3">
      <c r="A202" s="40">
        <v>142</v>
      </c>
      <c r="B202" s="40">
        <f t="shared" si="78"/>
        <v>142</v>
      </c>
      <c r="C202" s="76">
        <f t="shared" si="81"/>
        <v>0.21666666666666667</v>
      </c>
      <c r="D202" s="76">
        <f t="shared" si="81"/>
        <v>0.80378661260005879</v>
      </c>
      <c r="E202" s="76">
        <f t="shared" si="81"/>
        <v>0.56120483835258128</v>
      </c>
      <c r="F202" s="77">
        <f t="shared" si="55"/>
        <v>2017765.337977668</v>
      </c>
      <c r="G202" s="77">
        <f t="shared" si="56"/>
        <v>2017765.337977668</v>
      </c>
      <c r="H202" s="77">
        <f t="shared" si="57"/>
        <v>10054122.276167789</v>
      </c>
      <c r="I202" s="77">
        <f t="shared" si="58"/>
        <v>10054122.276167789</v>
      </c>
      <c r="J202" s="77">
        <f t="shared" si="59"/>
        <v>1977346.5370646256</v>
      </c>
      <c r="K202" s="77">
        <f t="shared" si="60"/>
        <v>1977346.5370646256</v>
      </c>
      <c r="L202" s="77">
        <f t="shared" si="61"/>
        <v>305441428.63555557</v>
      </c>
      <c r="M202" s="77">
        <f t="shared" si="62"/>
        <v>119395.28444444445</v>
      </c>
      <c r="N202" s="77">
        <f t="shared" si="63"/>
        <v>-32545.346867406122</v>
      </c>
      <c r="O202" s="77">
        <f t="shared" si="64"/>
        <v>656.67652254027666</v>
      </c>
      <c r="P202" s="77">
        <f t="shared" si="65"/>
        <v>959.91323224941948</v>
      </c>
      <c r="Q202" s="77">
        <f t="shared" si="66"/>
        <v>49498.237063923982</v>
      </c>
      <c r="R202" s="77"/>
      <c r="S202" s="76">
        <f>((4/(1+'Input-Output '!$H$25))*(1-C202*A202)*(D202*EXP(-3*C202*A202)-(E202^2*EXP(-(3*C202+4)*A202))))-((4/(1+'Input-Output '!$H$25))*(1+C202*A202)*(EXP(-C202*A202)-(D202*E202^2*EXP(-(C202+4)*A202))))+((6*'Input-Output '!$H$25*C202*A202/(1+'Input-Output '!$H$25))*(EXP(-C202*A202)+(D202*E202^2*EXP(-(C202+4)*A202))-(D202*EXP(-3*C202*A202))-(E202^2*EXP(-(3*C202+4)*A202))))-(E202*H202*EXP(-(3*C202+2)*A202))-(E202*I202*EXP(-(C202+2)*A202))</f>
        <v>6.6956568024603853E-12</v>
      </c>
      <c r="T202" s="78">
        <f t="shared" si="77"/>
        <v>1.2505353738285059E-12</v>
      </c>
      <c r="U202" s="78">
        <f t="shared" si="79"/>
        <v>-895.0995174649953</v>
      </c>
      <c r="V202" s="78">
        <f t="shared" si="67"/>
        <v>-1.5877901776881273E-73</v>
      </c>
      <c r="W202" s="76">
        <v>1.029899957E-2</v>
      </c>
      <c r="X202" s="40">
        <f t="shared" si="82"/>
        <v>1.3809504186078404E-12</v>
      </c>
      <c r="Y202" s="40">
        <f t="shared" si="68"/>
        <v>-1.6156842077470639E-73</v>
      </c>
      <c r="Z202" s="78">
        <f t="shared" si="80"/>
        <v>-5878.2962168198337</v>
      </c>
      <c r="AA202" s="40"/>
      <c r="AB202" s="79">
        <f>-(1-D202)*('Input-Output '!$H$23*W202*X202/Z202)</f>
        <v>1.1931646707272043E-19</v>
      </c>
      <c r="AC202" s="79">
        <f>(1-D202)*(1-E202)*'Input-Output '!$H$23*W202*Y202/Z202</f>
        <v>6.1254868203829184E-81</v>
      </c>
      <c r="AD202" s="40">
        <f>('Input-Output '!$H$23*W202*S202/Z202)/2</f>
        <v>-1.4742015159199246E-18</v>
      </c>
      <c r="AE202" s="40">
        <f>(1-D202)*('Input-Output '!$H$23*W202*T202/Z202)/2</f>
        <v>-5.4024192593786851E-20</v>
      </c>
      <c r="AF202" s="40">
        <f>-(1-D202)*('Input-Output '!$H$23*W202*U202/Z202)/2</f>
        <v>-3.8669061055098225E-5</v>
      </c>
      <c r="AG202" s="40">
        <f>-(1-D202)*(1-E202)*('Input-Output '!$H$23*W202*V202/Z202)</f>
        <v>-6.0197331634033561E-81</v>
      </c>
      <c r="AH202" s="79"/>
      <c r="AI202" s="79">
        <f t="shared" si="69"/>
        <v>5.0499072251099843E-19</v>
      </c>
      <c r="AJ202" s="79">
        <f t="shared" si="70"/>
        <v>6.5198252632443762E-80</v>
      </c>
      <c r="AK202" s="79">
        <f t="shared" si="71"/>
        <v>-6.2380299004153898E-18</v>
      </c>
      <c r="AL202" s="79">
        <f t="shared" si="72"/>
        <v>-2.2850563924817588E-19</v>
      </c>
      <c r="AM202" s="79">
        <f t="shared" si="73"/>
        <v>-1.3471720878158823E-4</v>
      </c>
      <c r="AN202" s="79">
        <f t="shared" si="74"/>
        <v>-6.4065071383978563E-80</v>
      </c>
    </row>
    <row r="203" spans="1:40" ht="15" hidden="1" customHeight="1" x14ac:dyDescent="0.3">
      <c r="A203" s="40">
        <v>143</v>
      </c>
      <c r="B203" s="40">
        <f t="shared" si="78"/>
        <v>143</v>
      </c>
      <c r="C203" s="76">
        <f t="shared" si="81"/>
        <v>0.21666666666666667</v>
      </c>
      <c r="D203" s="76">
        <f t="shared" si="81"/>
        <v>0.80378661260005879</v>
      </c>
      <c r="E203" s="76">
        <f t="shared" si="81"/>
        <v>0.56120483835258128</v>
      </c>
      <c r="F203" s="77">
        <f t="shared" si="55"/>
        <v>2060533.3902682685</v>
      </c>
      <c r="G203" s="77">
        <f t="shared" si="56"/>
        <v>2060533.3902682685</v>
      </c>
      <c r="H203" s="77">
        <f t="shared" si="57"/>
        <v>10267719.788736051</v>
      </c>
      <c r="I203" s="77">
        <f t="shared" si="58"/>
        <v>10267719.788736051</v>
      </c>
      <c r="J203" s="77">
        <f t="shared" si="59"/>
        <v>2019531.1061949646</v>
      </c>
      <c r="K203" s="77">
        <f t="shared" si="60"/>
        <v>2019531.1061949646</v>
      </c>
      <c r="L203" s="77">
        <f t="shared" si="61"/>
        <v>314136017.68555558</v>
      </c>
      <c r="M203" s="77">
        <f t="shared" si="62"/>
        <v>121082.80111111111</v>
      </c>
      <c r="N203" s="77">
        <f t="shared" si="63"/>
        <v>-33010.379903182104</v>
      </c>
      <c r="O203" s="77">
        <f t="shared" si="64"/>
        <v>661.30718530692161</v>
      </c>
      <c r="P203" s="77">
        <f t="shared" si="65"/>
        <v>966.67936480274852</v>
      </c>
      <c r="Q203" s="77">
        <f t="shared" si="66"/>
        <v>50191.43170487375</v>
      </c>
      <c r="R203" s="77"/>
      <c r="S203" s="76">
        <f>((4/(1+'Input-Output '!$H$25))*(1-C203*A203)*(D203*EXP(-3*C203*A203)-(E203^2*EXP(-(3*C203+4)*A203))))-((4/(1+'Input-Output '!$H$25))*(1+C203*A203)*(EXP(-C203*A203)-(D203*E203^2*EXP(-(C203+4)*A203))))+((6*'Input-Output '!$H$25*C203*A203/(1+'Input-Output '!$H$25))*(EXP(-C203*A203)+(D203*E203^2*EXP(-(C203+4)*A203))-(D203*EXP(-3*C203*A203))-(E203^2*EXP(-(3*C203+4)*A203))))-(E203*H203*EXP(-(3*C203+2)*A203))-(E203*I203*EXP(-(C203+2)*A203))</f>
        <v>5.4293954938338509E-12</v>
      </c>
      <c r="T203" s="78">
        <f t="shared" si="77"/>
        <v>1.0145130409169137E-12</v>
      </c>
      <c r="U203" s="78">
        <f t="shared" si="79"/>
        <v>-907.63487681167555</v>
      </c>
      <c r="V203" s="78">
        <f t="shared" si="67"/>
        <v>-4.736796773691856E-74</v>
      </c>
      <c r="W203" s="76">
        <v>-4.9931489289999999E-2</v>
      </c>
      <c r="X203" s="40">
        <f t="shared" si="82"/>
        <v>1.1195230163999756E-12</v>
      </c>
      <c r="Y203" s="40">
        <f t="shared" si="68"/>
        <v>-4.8194233285193131E-74</v>
      </c>
      <c r="Z203" s="78">
        <f t="shared" si="80"/>
        <v>-5961.3933877032478</v>
      </c>
      <c r="AA203" s="40"/>
      <c r="AB203" s="79">
        <f>-(1-D203)*('Input-Output '!$H$23*W203*X203/Z203)</f>
        <v>-4.6242200410927698E-19</v>
      </c>
      <c r="AC203" s="79">
        <f>(1-D203)*(1-E203)*'Input-Output '!$H$23*W203*Y203/Z203</f>
        <v>-8.7349891647798922E-81</v>
      </c>
      <c r="AD203" s="40">
        <f>('Input-Output '!$H$23*W203*S203/Z203)/2</f>
        <v>5.7147641536037195E-18</v>
      </c>
      <c r="AE203" s="40">
        <f>(1-D203)*('Input-Output '!$H$23*W203*T203/Z203)/2</f>
        <v>2.0952367512924243E-19</v>
      </c>
      <c r="AF203" s="40">
        <f>-(1-D203)*('Input-Output '!$H$23*W203*U203/Z203)/2</f>
        <v>1.8745051802703642E-4</v>
      </c>
      <c r="AG203" s="40">
        <f>-(1-D203)*(1-E203)*('Input-Output '!$H$23*W203*V203/Z203)</f>
        <v>8.585232230818527E-81</v>
      </c>
      <c r="AH203" s="79"/>
      <c r="AI203" s="79">
        <f t="shared" si="69"/>
        <v>-1.7155276851827827E-19</v>
      </c>
      <c r="AJ203" s="79">
        <f t="shared" si="70"/>
        <v>-1.3047511721984869E-81</v>
      </c>
      <c r="AK203" s="79">
        <f t="shared" si="71"/>
        <v>2.1202813188418976E-18</v>
      </c>
      <c r="AL203" s="79">
        <f t="shared" si="72"/>
        <v>7.7749741267727785E-20</v>
      </c>
      <c r="AM203" s="79">
        <f t="shared" si="73"/>
        <v>7.4390728485969096E-5</v>
      </c>
      <c r="AN203" s="79">
        <f t="shared" si="74"/>
        <v>1.2827495337075855E-81</v>
      </c>
    </row>
    <row r="204" spans="1:40" ht="15" hidden="1" customHeight="1" x14ac:dyDescent="0.3">
      <c r="A204" s="40">
        <v>144</v>
      </c>
      <c r="B204" s="40">
        <f t="shared" si="78"/>
        <v>144</v>
      </c>
      <c r="C204" s="76">
        <f t="shared" si="81"/>
        <v>0.21666666666666667</v>
      </c>
      <c r="D204" s="76">
        <f t="shared" si="81"/>
        <v>0.80378661260005879</v>
      </c>
      <c r="E204" s="76">
        <f t="shared" si="81"/>
        <v>0.56120483835258128</v>
      </c>
      <c r="F204" s="77">
        <f t="shared" si="55"/>
        <v>2103901.4864192787</v>
      </c>
      <c r="G204" s="77">
        <f t="shared" si="56"/>
        <v>2103901.4864192787</v>
      </c>
      <c r="H204" s="77">
        <f t="shared" si="57"/>
        <v>10484321.342005014</v>
      </c>
      <c r="I204" s="77">
        <f t="shared" si="58"/>
        <v>10484321.342005014</v>
      </c>
      <c r="J204" s="77">
        <f t="shared" si="59"/>
        <v>2062311.5394953287</v>
      </c>
      <c r="K204" s="77">
        <f t="shared" si="60"/>
        <v>2062311.5394953287</v>
      </c>
      <c r="L204" s="77">
        <f t="shared" si="61"/>
        <v>323014926.80000001</v>
      </c>
      <c r="M204" s="77">
        <f t="shared" si="62"/>
        <v>122782.15999999999</v>
      </c>
      <c r="N204" s="77">
        <f t="shared" si="63"/>
        <v>-33478.711493257615</v>
      </c>
      <c r="O204" s="77">
        <f t="shared" si="64"/>
        <v>665.93784807356633</v>
      </c>
      <c r="P204" s="77">
        <f t="shared" si="65"/>
        <v>973.44549735607734</v>
      </c>
      <c r="Q204" s="77">
        <f t="shared" si="66"/>
        <v>50889.446056683439</v>
      </c>
      <c r="R204" s="77"/>
      <c r="S204" s="76">
        <f>((4/(1+'Input-Output '!$H$25))*(1-C204*A204)*(D204*EXP(-3*C204*A204)-(E204^2*EXP(-(3*C204+4)*A204))))-((4/(1+'Input-Output '!$H$25))*(1+C204*A204)*(EXP(-C204*A204)-(D204*E204^2*EXP(-(C204+4)*A204))))+((6*'Input-Output '!$H$25*C204*A204/(1+'Input-Output '!$H$25))*(EXP(-C204*A204)+(D204*E204^2*EXP(-(C204+4)*A204))-(D204*EXP(-3*C204*A204))-(E204^2*EXP(-(3*C204+4)*A204))))-(E204*H204*EXP(-(3*C204+2)*A204))-(E204*I204*EXP(-(C204+2)*A204))</f>
        <v>4.4023891069690912E-12</v>
      </c>
      <c r="T204" s="78">
        <f t="shared" si="77"/>
        <v>8.2299086763762818E-13</v>
      </c>
      <c r="U204" s="78">
        <f t="shared" si="79"/>
        <v>-920.2573932193128</v>
      </c>
      <c r="V204" s="78">
        <f t="shared" si="67"/>
        <v>-1.4130406582261868E-74</v>
      </c>
      <c r="W204" s="76">
        <v>-6.3997284239999994E-2</v>
      </c>
      <c r="X204" s="40">
        <f t="shared" si="82"/>
        <v>9.0754472390176808E-13</v>
      </c>
      <c r="Y204" s="40">
        <f t="shared" si="68"/>
        <v>-1.437515958310936E-74</v>
      </c>
      <c r="Z204" s="78">
        <f t="shared" si="80"/>
        <v>-6045.0736966279474</v>
      </c>
      <c r="AA204" s="40"/>
      <c r="AB204" s="79">
        <f>-(1-D204)*('Input-Output '!$H$23*W204*X204/Z204)</f>
        <v>-4.7381271162324679E-19</v>
      </c>
      <c r="AC204" s="79">
        <f>(1-D204)*(1-E204)*'Input-Output '!$H$23*W204*Y204/Z204</f>
        <v>-3.2931626146150964E-81</v>
      </c>
      <c r="AD204" s="40">
        <f>('Input-Output '!$H$23*W204*S204/Z204)/2</f>
        <v>5.8569088569559663E-18</v>
      </c>
      <c r="AE204" s="40">
        <f>(1-D204)*('Input-Output '!$H$23*W204*T204/Z204)/2</f>
        <v>2.148343350838324E-19</v>
      </c>
      <c r="AF204" s="40">
        <f>-(1-D204)*('Input-Output '!$H$23*W204*U204/Z204)/2</f>
        <v>2.4022488335229339E-4</v>
      </c>
      <c r="AG204" s="40">
        <f>-(1-D204)*(1-E204)*('Input-Output '!$H$23*W204*V204/Z204)</f>
        <v>3.2370928765683007E-81</v>
      </c>
      <c r="AH204" s="79"/>
      <c r="AI204" s="79">
        <f t="shared" si="69"/>
        <v>-4.6811735786626183E-19</v>
      </c>
      <c r="AJ204" s="79">
        <f t="shared" si="70"/>
        <v>-6.0140758896974938E-81</v>
      </c>
      <c r="AK204" s="79">
        <f t="shared" si="71"/>
        <v>5.7858365052798433E-18</v>
      </c>
      <c r="AL204" s="79">
        <f t="shared" si="72"/>
        <v>2.1217900510653742E-19</v>
      </c>
      <c r="AM204" s="79">
        <f t="shared" si="73"/>
        <v>2.1383770068966491E-4</v>
      </c>
      <c r="AN204" s="79">
        <f t="shared" si="74"/>
        <v>5.9111625536934136E-81</v>
      </c>
    </row>
    <row r="205" spans="1:40" ht="15" hidden="1" customHeight="1" x14ac:dyDescent="0.3">
      <c r="A205" s="40">
        <v>145</v>
      </c>
      <c r="B205" s="40">
        <f t="shared" si="78"/>
        <v>145</v>
      </c>
      <c r="C205" s="76">
        <f t="shared" si="81"/>
        <v>0.21666666666666667</v>
      </c>
      <c r="D205" s="76">
        <f t="shared" si="81"/>
        <v>0.80378661260005879</v>
      </c>
      <c r="E205" s="76">
        <f t="shared" si="81"/>
        <v>0.56120483835258128</v>
      </c>
      <c r="F205" s="77">
        <f t="shared" si="55"/>
        <v>2147873.8061210844</v>
      </c>
      <c r="G205" s="77">
        <f t="shared" si="56"/>
        <v>2147873.8061210844</v>
      </c>
      <c r="H205" s="77">
        <f t="shared" si="57"/>
        <v>10703947.913560944</v>
      </c>
      <c r="I205" s="77">
        <f t="shared" si="58"/>
        <v>10703947.913560944</v>
      </c>
      <c r="J205" s="77">
        <f t="shared" si="59"/>
        <v>2105692.0166561021</v>
      </c>
      <c r="K205" s="77">
        <f t="shared" si="60"/>
        <v>2105692.0166561021</v>
      </c>
      <c r="L205" s="77">
        <f t="shared" si="61"/>
        <v>332080742.80555558</v>
      </c>
      <c r="M205" s="77">
        <f t="shared" si="62"/>
        <v>124493.36111111112</v>
      </c>
      <c r="N205" s="77">
        <f t="shared" si="63"/>
        <v>-33950.34163763265</v>
      </c>
      <c r="O205" s="77">
        <f t="shared" si="64"/>
        <v>670.56851084021127</v>
      </c>
      <c r="P205" s="77">
        <f t="shared" si="65"/>
        <v>980.21162990940638</v>
      </c>
      <c r="Q205" s="77">
        <f t="shared" si="66"/>
        <v>51592.280119353025</v>
      </c>
      <c r="R205" s="77"/>
      <c r="S205" s="76">
        <f>((4/(1+'Input-Output '!$H$25))*(1-C205*A205)*(D205*EXP(-3*C205*A205)-(E205^2*EXP(-(3*C205+4)*A205))))-((4/(1+'Input-Output '!$H$25))*(1+C205*A205)*(EXP(-C205*A205)-(D205*E205^2*EXP(-(C205+4)*A205))))+((6*'Input-Output '!$H$25*C205*A205/(1+'Input-Output '!$H$25))*(EXP(-C205*A205)+(D205*E205^2*EXP(-(C205+4)*A205))-(D205*EXP(-3*C205*A205))-(E205^2*EXP(-(3*C205+4)*A205))))-(E205*H205*EXP(-(3*C205+2)*A205))-(E205*I205*EXP(-(C205+2)*A205))</f>
        <v>3.5694748177275837E-12</v>
      </c>
      <c r="T205" s="78">
        <f t="shared" si="77"/>
        <v>6.6758794565728009E-13</v>
      </c>
      <c r="U205" s="78">
        <f t="shared" si="79"/>
        <v>-932.96706668790625</v>
      </c>
      <c r="V205" s="78">
        <f t="shared" si="67"/>
        <v>-4.215053906362939E-75</v>
      </c>
      <c r="W205" s="76">
        <v>-1.9332883719999999E-2</v>
      </c>
      <c r="X205" s="40">
        <f t="shared" si="82"/>
        <v>7.3567056901043059E-13</v>
      </c>
      <c r="Y205" s="40">
        <f t="shared" si="68"/>
        <v>-4.2875536391049674E-75</v>
      </c>
      <c r="Z205" s="78">
        <f t="shared" si="80"/>
        <v>-6129.3371435939362</v>
      </c>
      <c r="AA205" s="40"/>
      <c r="AB205" s="79">
        <f>-(1-D205)*('Input-Output '!$H$23*W205*X205/Z205)</f>
        <v>-1.144314068322866E-19</v>
      </c>
      <c r="AC205" s="79">
        <f>(1-D205)*(1-E205)*'Input-Output '!$H$23*W205*Y205/Z205</f>
        <v>-2.9263970583925941E-82</v>
      </c>
      <c r="AD205" s="40">
        <f>('Input-Output '!$H$23*W205*S205/Z205)/2</f>
        <v>1.4148407063124387E-18</v>
      </c>
      <c r="AE205" s="40">
        <f>(1-D205)*('Input-Output '!$H$23*W205*T205/Z205)/2</f>
        <v>5.1920676878916662E-20</v>
      </c>
      <c r="AF205" s="40">
        <f>-(1-D205)*('Input-Output '!$H$23*W205*U205/Z205)/2</f>
        <v>7.2560150199358576E-5</v>
      </c>
      <c r="AG205" s="40">
        <f>-(1-D205)*(1-E205)*('Input-Output '!$H$23*W205*V205/Z205)</f>
        <v>2.8769135947466887E-82</v>
      </c>
      <c r="AH205" s="79"/>
      <c r="AI205" s="79">
        <f t="shared" si="69"/>
        <v>-2.9412205922776669E-19</v>
      </c>
      <c r="AJ205" s="79">
        <f t="shared" si="70"/>
        <v>-1.7929011602271779E-81</v>
      </c>
      <c r="AK205" s="79">
        <f t="shared" si="71"/>
        <v>3.6358747816342025E-18</v>
      </c>
      <c r="AL205" s="79">
        <f t="shared" si="72"/>
        <v>1.3337750598137452E-19</v>
      </c>
      <c r="AM205" s="79">
        <f t="shared" si="73"/>
        <v>1.5639251677582598E-4</v>
      </c>
      <c r="AN205" s="79">
        <f t="shared" si="74"/>
        <v>1.7623921180214848E-81</v>
      </c>
    </row>
    <row r="206" spans="1:40" ht="15" hidden="1" customHeight="1" x14ac:dyDescent="0.3">
      <c r="A206" s="40">
        <v>146</v>
      </c>
      <c r="B206" s="40">
        <f t="shared" si="78"/>
        <v>146</v>
      </c>
      <c r="C206" s="76">
        <f t="shared" ref="C206:E221" si="83">C205</f>
        <v>0.21666666666666667</v>
      </c>
      <c r="D206" s="76">
        <f t="shared" si="83"/>
        <v>0.80378661260005879</v>
      </c>
      <c r="E206" s="76">
        <f t="shared" si="83"/>
        <v>0.56120483835258128</v>
      </c>
      <c r="F206" s="77">
        <f t="shared" si="55"/>
        <v>2192454.5290640704</v>
      </c>
      <c r="G206" s="77">
        <f t="shared" si="56"/>
        <v>2192454.5290640704</v>
      </c>
      <c r="H206" s="77">
        <f t="shared" si="57"/>
        <v>10926620.480990112</v>
      </c>
      <c r="I206" s="77">
        <f t="shared" si="58"/>
        <v>10926620.480990112</v>
      </c>
      <c r="J206" s="77">
        <f t="shared" si="59"/>
        <v>2149676.7173676705</v>
      </c>
      <c r="K206" s="77">
        <f t="shared" si="60"/>
        <v>2149676.7173676705</v>
      </c>
      <c r="L206" s="77">
        <f t="shared" si="61"/>
        <v>341336070.55555558</v>
      </c>
      <c r="M206" s="77">
        <f t="shared" si="62"/>
        <v>126216.40444444444</v>
      </c>
      <c r="N206" s="77">
        <f t="shared" si="63"/>
        <v>-34425.270336307214</v>
      </c>
      <c r="O206" s="77">
        <f t="shared" si="64"/>
        <v>675.19917360685622</v>
      </c>
      <c r="P206" s="77">
        <f t="shared" si="65"/>
        <v>986.97776246273543</v>
      </c>
      <c r="Q206" s="77">
        <f t="shared" si="66"/>
        <v>52299.933892882524</v>
      </c>
      <c r="R206" s="77"/>
      <c r="S206" s="76">
        <f>((4/(1+'Input-Output '!$H$25))*(1-C206*A206)*(D206*EXP(-3*C206*A206)-(E206^2*EXP(-(3*C206+4)*A206))))-((4/(1+'Input-Output '!$H$25))*(1+C206*A206)*(EXP(-C206*A206)-(D206*E206^2*EXP(-(C206+4)*A206))))+((6*'Input-Output '!$H$25*C206*A206/(1+'Input-Output '!$H$25))*(EXP(-C206*A206)+(D206*E206^2*EXP(-(C206+4)*A206))-(D206*EXP(-3*C206*A206))-(E206^2*EXP(-(3*C206+4)*A206))))-(E206*H206*EXP(-(3*C206+2)*A206))-(E206*I206*EXP(-(C206+2)*A206))</f>
        <v>2.8940062173278162E-12</v>
      </c>
      <c r="T206" s="78">
        <f t="shared" si="77"/>
        <v>5.414999182270386E-13</v>
      </c>
      <c r="U206" s="78">
        <f t="shared" si="79"/>
        <v>-945.76389721745659</v>
      </c>
      <c r="V206" s="78">
        <f t="shared" si="67"/>
        <v>-1.2572755648007995E-75</v>
      </c>
      <c r="W206" s="76">
        <v>4.2737316970000001E-2</v>
      </c>
      <c r="X206" s="40">
        <f t="shared" si="82"/>
        <v>5.9631993244574894E-13</v>
      </c>
      <c r="Y206" s="40">
        <f t="shared" si="68"/>
        <v>-1.2787511390714528E-75</v>
      </c>
      <c r="Z206" s="78">
        <f t="shared" si="80"/>
        <v>-6214.1837286012105</v>
      </c>
      <c r="AA206" s="40"/>
      <c r="AB206" s="79">
        <f>-(1-D206)*('Input-Output '!$H$23*W206*X206/Z206)</f>
        <v>2.0224659434222326E-19</v>
      </c>
      <c r="AC206" s="79">
        <f>(1-D206)*(1-E206)*'Input-Output '!$H$23*W206*Y206/Z206</f>
        <v>1.9030480537594275E-82</v>
      </c>
      <c r="AD206" s="40">
        <f>('Input-Output '!$H$23*W206*S206/Z206)/2</f>
        <v>-2.5011671707900297E-18</v>
      </c>
      <c r="AE206" s="40">
        <f>(1-D206)*('Input-Output '!$H$23*W206*T206/Z206)/2</f>
        <v>-9.1826977717178985E-20</v>
      </c>
      <c r="AF206" s="40">
        <f>-(1-D206)*('Input-Output '!$H$23*W206*U206/Z206)/2</f>
        <v>-1.6038163145037988E-4</v>
      </c>
      <c r="AG206" s="40">
        <f>-(1-D206)*(1-E206)*('Input-Output '!$H$23*W206*V206/Z206)</f>
        <v>-1.871087925967237E-82</v>
      </c>
      <c r="AH206" s="79"/>
      <c r="AI206" s="79">
        <f t="shared" si="69"/>
        <v>4.3907593754968335E-20</v>
      </c>
      <c r="AJ206" s="79">
        <f t="shared" si="70"/>
        <v>-5.1167450231658331E-83</v>
      </c>
      <c r="AK206" s="79">
        <f t="shared" si="71"/>
        <v>-5.4316323223879552E-19</v>
      </c>
      <c r="AL206" s="79">
        <f t="shared" si="72"/>
        <v>-1.9953150419131162E-20</v>
      </c>
      <c r="AM206" s="79">
        <f t="shared" si="73"/>
        <v>-4.3910740625510652E-5</v>
      </c>
      <c r="AN206" s="79">
        <f t="shared" si="74"/>
        <v>5.0291283438972585E-83</v>
      </c>
    </row>
    <row r="207" spans="1:40" ht="15" hidden="1" customHeight="1" x14ac:dyDescent="0.3">
      <c r="A207" s="40">
        <v>147</v>
      </c>
      <c r="B207" s="40">
        <f t="shared" si="78"/>
        <v>147</v>
      </c>
      <c r="C207" s="76">
        <f t="shared" si="83"/>
        <v>0.21666666666666667</v>
      </c>
      <c r="D207" s="76">
        <f t="shared" si="83"/>
        <v>0.80378661260005879</v>
      </c>
      <c r="E207" s="76">
        <f t="shared" si="83"/>
        <v>0.56120483835258128</v>
      </c>
      <c r="F207" s="77">
        <f t="shared" si="55"/>
        <v>2237647.8349386235</v>
      </c>
      <c r="G207" s="77">
        <f t="shared" si="56"/>
        <v>2237647.8349386235</v>
      </c>
      <c r="H207" s="77">
        <f t="shared" si="57"/>
        <v>11152360.021878786</v>
      </c>
      <c r="I207" s="77">
        <f t="shared" si="58"/>
        <v>11152360.021878786</v>
      </c>
      <c r="J207" s="77">
        <f t="shared" si="59"/>
        <v>2194269.8213204206</v>
      </c>
      <c r="K207" s="77">
        <f t="shared" si="60"/>
        <v>2194269.8213204206</v>
      </c>
      <c r="L207" s="77">
        <f t="shared" si="61"/>
        <v>350783532.93000001</v>
      </c>
      <c r="M207" s="77">
        <f t="shared" si="62"/>
        <v>127951.29000000001</v>
      </c>
      <c r="N207" s="77">
        <f t="shared" si="63"/>
        <v>-34903.497589281302</v>
      </c>
      <c r="O207" s="77">
        <f t="shared" si="64"/>
        <v>679.82983637350094</v>
      </c>
      <c r="P207" s="77">
        <f t="shared" si="65"/>
        <v>993.74389501606436</v>
      </c>
      <c r="Q207" s="77">
        <f t="shared" si="66"/>
        <v>53012.407377271928</v>
      </c>
      <c r="R207" s="77"/>
      <c r="S207" s="76">
        <f>((4/(1+'Input-Output '!$H$25))*(1-C207*A207)*(D207*EXP(-3*C207*A207)-(E207^2*EXP(-(3*C207+4)*A207))))-((4/(1+'Input-Output '!$H$25))*(1+C207*A207)*(EXP(-C207*A207)-(D207*E207^2*EXP(-(C207+4)*A207))))+((6*'Input-Output '!$H$25*C207*A207/(1+'Input-Output '!$H$25))*(EXP(-C207*A207)+(D207*E207^2*EXP(-(C207+4)*A207))-(D207*EXP(-3*C207*A207))-(E207^2*EXP(-(3*C207+4)*A207))))-(E207*H207*EXP(-(3*C207+2)*A207))-(E207*I207*EXP(-(C207+2)*A207))</f>
        <v>2.3462491133593848E-12</v>
      </c>
      <c r="T207" s="78">
        <f t="shared" si="77"/>
        <v>4.3920278653694511E-13</v>
      </c>
      <c r="U207" s="78">
        <f t="shared" si="79"/>
        <v>-958.64788480796335</v>
      </c>
      <c r="V207" s="78">
        <f t="shared" si="67"/>
        <v>-3.7500492873862194E-76</v>
      </c>
      <c r="W207" s="76">
        <v>6.5226966149999996E-2</v>
      </c>
      <c r="X207" s="40">
        <f t="shared" si="82"/>
        <v>4.8334377010849733E-13</v>
      </c>
      <c r="Y207" s="40">
        <f t="shared" si="68"/>
        <v>-3.8136633550263591E-76</v>
      </c>
      <c r="Z207" s="78">
        <f t="shared" si="80"/>
        <v>-6299.6134516497723</v>
      </c>
      <c r="AA207" s="40"/>
      <c r="AB207" s="79">
        <f>-(1-D207)*('Input-Output '!$H$23*W207*X207/Z207)</f>
        <v>2.4680168996261108E-19</v>
      </c>
      <c r="AC207" s="79">
        <f>(1-D207)*(1-E207)*'Input-Output '!$H$23*W207*Y207/Z207</f>
        <v>8.5446875732613625E-83</v>
      </c>
      <c r="AD207" s="40">
        <f>('Input-Output '!$H$23*W207*S207/Z207)/2</f>
        <v>-3.0528642578375749E-18</v>
      </c>
      <c r="AE207" s="40">
        <f>(1-D207)*('Input-Output '!$H$23*W207*T207/Z207)/2</f>
        <v>-1.1213136142136898E-19</v>
      </c>
      <c r="AF207" s="40">
        <f>-(1-D207)*('Input-Output '!$H$23*W207*U207/Z207)/2</f>
        <v>-2.4474911303457849E-4</v>
      </c>
      <c r="AG207" s="40">
        <f>-(1-D207)*(1-E207)*('Input-Output '!$H$23*W207*V207/Z207)</f>
        <v>-8.4021573385113807E-83</v>
      </c>
      <c r="AH207" s="79"/>
      <c r="AI207" s="79">
        <f t="shared" si="69"/>
        <v>2.2452414215241717E-19</v>
      </c>
      <c r="AJ207" s="79">
        <f t="shared" si="70"/>
        <v>1.3787584055427819E-82</v>
      </c>
      <c r="AK207" s="79">
        <f t="shared" si="71"/>
        <v>-2.7770157143138023E-18</v>
      </c>
      <c r="AL207" s="79">
        <f t="shared" si="72"/>
        <v>-1.0197916956927397E-19</v>
      </c>
      <c r="AM207" s="79">
        <f t="shared" si="73"/>
        <v>-2.0256537224247917E-4</v>
      </c>
      <c r="AN207" s="79">
        <f t="shared" si="74"/>
        <v>-1.3556518299091875E-82</v>
      </c>
    </row>
    <row r="208" spans="1:40" ht="15" hidden="1" customHeight="1" x14ac:dyDescent="0.3">
      <c r="A208" s="40">
        <v>148</v>
      </c>
      <c r="B208" s="40">
        <f t="shared" si="78"/>
        <v>148</v>
      </c>
      <c r="C208" s="76">
        <f t="shared" si="83"/>
        <v>0.21666666666666667</v>
      </c>
      <c r="D208" s="76">
        <f t="shared" si="83"/>
        <v>0.80378661260005879</v>
      </c>
      <c r="E208" s="76">
        <f t="shared" si="83"/>
        <v>0.56120483835258128</v>
      </c>
      <c r="F208" s="77">
        <f t="shared" si="55"/>
        <v>2283457.9034351287</v>
      </c>
      <c r="G208" s="77">
        <f t="shared" si="56"/>
        <v>2283457.9034351287</v>
      </c>
      <c r="H208" s="77">
        <f t="shared" si="57"/>
        <v>11381187.513813237</v>
      </c>
      <c r="I208" s="77">
        <f t="shared" si="58"/>
        <v>11381187.513813237</v>
      </c>
      <c r="J208" s="77">
        <f t="shared" si="59"/>
        <v>2239475.5082047372</v>
      </c>
      <c r="K208" s="77">
        <f t="shared" si="60"/>
        <v>2239475.5082047372</v>
      </c>
      <c r="L208" s="77">
        <f t="shared" si="61"/>
        <v>360425770.83555561</v>
      </c>
      <c r="M208" s="77">
        <f t="shared" si="62"/>
        <v>129698.01777777777</v>
      </c>
      <c r="N208" s="77">
        <f t="shared" si="63"/>
        <v>-35385.02339655492</v>
      </c>
      <c r="O208" s="77">
        <f t="shared" si="64"/>
        <v>684.46049914014588</v>
      </c>
      <c r="P208" s="77">
        <f t="shared" si="65"/>
        <v>1000.5100275693933</v>
      </c>
      <c r="Q208" s="77">
        <f t="shared" si="66"/>
        <v>53729.700572521229</v>
      </c>
      <c r="R208" s="77"/>
      <c r="S208" s="76">
        <f>((4/(1+'Input-Output '!$H$25))*(1-C208*A208)*(D208*EXP(-3*C208*A208)-(E208^2*EXP(-(3*C208+4)*A208))))-((4/(1+'Input-Output '!$H$25))*(1+C208*A208)*(EXP(-C208*A208)-(D208*E208^2*EXP(-(C208+4)*A208))))+((6*'Input-Output '!$H$25*C208*A208/(1+'Input-Output '!$H$25))*(EXP(-C208*A208)+(D208*E208^2*EXP(-(C208+4)*A208))-(D208*EXP(-3*C208*A208))-(E208^2*EXP(-(3*C208+4)*A208))))-(E208*H208*EXP(-(3*C208+2)*A208))-(E208*I208*EXP(-(C208+2)*A208))</f>
        <v>1.9020791537840466E-12</v>
      </c>
      <c r="T208" s="78">
        <f t="shared" si="77"/>
        <v>3.5621228761194834E-13</v>
      </c>
      <c r="U208" s="78">
        <f t="shared" si="79"/>
        <v>-971.61902945942654</v>
      </c>
      <c r="V208" s="78">
        <f t="shared" si="67"/>
        <v>-1.1184663458932443E-76</v>
      </c>
      <c r="W208" s="76">
        <v>2.7800363410000001E-2</v>
      </c>
      <c r="X208" s="40">
        <f t="shared" si="82"/>
        <v>3.9175453360427135E-13</v>
      </c>
      <c r="Y208" s="40">
        <f t="shared" si="68"/>
        <v>-1.1373098447944784E-76</v>
      </c>
      <c r="Z208" s="78">
        <f t="shared" si="80"/>
        <v>-6385.6263127396205</v>
      </c>
      <c r="AA208" s="40"/>
      <c r="AB208" s="79">
        <f>-(1-D208)*('Input-Output '!$H$23*W208*X208/Z208)</f>
        <v>8.4108469588640591E-20</v>
      </c>
      <c r="AC208" s="79">
        <f>(1-D208)*(1-E208)*'Input-Output '!$H$23*W208*Y208/Z208</f>
        <v>1.0714362317215342E-83</v>
      </c>
      <c r="AD208" s="40">
        <f>('Input-Output '!$H$23*W208*S208/Z208)/2</f>
        <v>-1.0406283528167055E-18</v>
      </c>
      <c r="AE208" s="40">
        <f>(1-D208)*('Input-Output '!$H$23*W208*T208/Z208)/2</f>
        <v>-3.8238830427900104E-20</v>
      </c>
      <c r="AF208" s="40">
        <f>-(1-D208)*('Input-Output '!$H$23*W208*U208/Z208)/2</f>
        <v>-1.0430177902367692E-4</v>
      </c>
      <c r="AG208" s="40">
        <f>-(1-D208)*(1-E208)*('Input-Output '!$H$23*W208*V208/Z208)</f>
        <v>-1.0536841586628195E-83</v>
      </c>
      <c r="AH208" s="79"/>
      <c r="AI208" s="79">
        <f t="shared" si="69"/>
        <v>1.6545507977562582E-19</v>
      </c>
      <c r="AJ208" s="79">
        <f t="shared" si="70"/>
        <v>4.8080619024914485E-83</v>
      </c>
      <c r="AK208" s="79">
        <f t="shared" si="71"/>
        <v>-2.0467463053271404E-18</v>
      </c>
      <c r="AL208" s="79">
        <f t="shared" si="72"/>
        <v>-7.5185095924634546E-20</v>
      </c>
      <c r="AM208" s="79">
        <f t="shared" si="73"/>
        <v>-1.7452544602912772E-4</v>
      </c>
      <c r="AN208" s="79">
        <f t="shared" si="74"/>
        <v>-4.7279207485870998E-83</v>
      </c>
    </row>
    <row r="209" spans="1:40" ht="15" hidden="1" customHeight="1" x14ac:dyDescent="0.3">
      <c r="A209" s="40">
        <v>149</v>
      </c>
      <c r="B209" s="40">
        <f t="shared" si="78"/>
        <v>149</v>
      </c>
      <c r="C209" s="76">
        <f t="shared" si="83"/>
        <v>0.21666666666666667</v>
      </c>
      <c r="D209" s="76">
        <f t="shared" si="83"/>
        <v>0.80378661260005879</v>
      </c>
      <c r="E209" s="76">
        <f t="shared" si="83"/>
        <v>0.56120483835258128</v>
      </c>
      <c r="F209" s="77">
        <f t="shared" si="55"/>
        <v>2329888.914243971</v>
      </c>
      <c r="G209" s="77">
        <f t="shared" si="56"/>
        <v>2329888.914243971</v>
      </c>
      <c r="H209" s="77">
        <f t="shared" si="57"/>
        <v>11613123.934379729</v>
      </c>
      <c r="I209" s="77">
        <f t="shared" si="58"/>
        <v>11613123.934379729</v>
      </c>
      <c r="J209" s="77">
        <f t="shared" si="59"/>
        <v>2285297.9577110056</v>
      </c>
      <c r="K209" s="77">
        <f t="shared" si="60"/>
        <v>2285297.9577110056</v>
      </c>
      <c r="L209" s="77">
        <f t="shared" si="61"/>
        <v>370265443.20555556</v>
      </c>
      <c r="M209" s="77">
        <f t="shared" si="62"/>
        <v>131456.58777777778</v>
      </c>
      <c r="N209" s="77">
        <f t="shared" si="63"/>
        <v>-35869.847758128068</v>
      </c>
      <c r="O209" s="77">
        <f t="shared" si="64"/>
        <v>689.09116190679072</v>
      </c>
      <c r="P209" s="77">
        <f t="shared" si="65"/>
        <v>1007.2761601227223</v>
      </c>
      <c r="Q209" s="77">
        <f t="shared" si="66"/>
        <v>54451.813478630444</v>
      </c>
      <c r="R209" s="77"/>
      <c r="S209" s="76">
        <f>((4/(1+'Input-Output '!$H$25))*(1-C209*A209)*(D209*EXP(-3*C209*A209)-(E209^2*EXP(-(3*C209+4)*A209))))-((4/(1+'Input-Output '!$H$25))*(1+C209*A209)*(EXP(-C209*A209)-(D209*E209^2*EXP(-(C209+4)*A209))))+((6*'Input-Output '!$H$25*C209*A209/(1+'Input-Output '!$H$25))*(EXP(-C209*A209)+(D209*E209^2*EXP(-(C209+4)*A209))-(D209*EXP(-3*C209*A209))-(E209^2*EXP(-(3*C209+4)*A209))))-(E209*H209*EXP(-(3*C209+2)*A209))-(E209*I209*EXP(-(C209+2)*A209))</f>
        <v>1.5419245583268924E-12</v>
      </c>
      <c r="T209" s="78">
        <f t="shared" si="77"/>
        <v>2.8888843275624707E-13</v>
      </c>
      <c r="U209" s="78">
        <f t="shared" si="79"/>
        <v>-984.6773311718465</v>
      </c>
      <c r="V209" s="78">
        <f t="shared" si="67"/>
        <v>-3.335712332182038E-77</v>
      </c>
      <c r="W209" s="76">
        <v>-3.4846698080000002E-2</v>
      </c>
      <c r="X209" s="40">
        <f t="shared" si="82"/>
        <v>3.1750698966110372E-13</v>
      </c>
      <c r="Y209" s="40">
        <f t="shared" si="68"/>
        <v>-3.3915297738286653E-77</v>
      </c>
      <c r="Z209" s="78">
        <f t="shared" si="80"/>
        <v>-6472.222311870757</v>
      </c>
      <c r="AA209" s="40"/>
      <c r="AB209" s="79">
        <f>-(1-D209)*('Input-Output '!$H$23*W209*X209/Z209)</f>
        <v>-8.4302455231591057E-20</v>
      </c>
      <c r="AC209" s="79">
        <f>(1-D209)*(1-E209)*'Input-Output '!$H$23*W209*Y209/Z209</f>
        <v>-3.9513399652203927E-84</v>
      </c>
      <c r="AD209" s="40">
        <f>('Input-Output '!$H$23*W209*S209/Z209)/2</f>
        <v>1.0432572879821879E-18</v>
      </c>
      <c r="AE209" s="40">
        <f>(1-D209)*('Input-Output '!$H$23*W209*T209/Z209)/2</f>
        <v>3.8351918166199533E-20</v>
      </c>
      <c r="AF209" s="40">
        <f>-(1-D209)*('Input-Output '!$H$23*W209*U209/Z209)/2</f>
        <v>1.3072266018030027E-4</v>
      </c>
      <c r="AG209" s="40">
        <f>-(1-D209)*(1-E209)*('Input-Output '!$H$23*W209*V209/Z209)</f>
        <v>3.8863092261018351E-84</v>
      </c>
      <c r="AH209" s="79"/>
      <c r="AI209" s="79">
        <f t="shared" si="69"/>
        <v>-9.6992821475232919E-23</v>
      </c>
      <c r="AJ209" s="79">
        <f t="shared" si="70"/>
        <v>3.3815111759974749E-84</v>
      </c>
      <c r="AK209" s="79">
        <f t="shared" si="71"/>
        <v>1.3144675827411997E-21</v>
      </c>
      <c r="AL209" s="79">
        <f t="shared" si="72"/>
        <v>5.6543869149714846E-23</v>
      </c>
      <c r="AM209" s="79">
        <f t="shared" si="73"/>
        <v>1.3210440578311671E-5</v>
      </c>
      <c r="AN209" s="79">
        <f t="shared" si="74"/>
        <v>-3.32526618026318E-84</v>
      </c>
    </row>
    <row r="210" spans="1:40" ht="15" hidden="1" customHeight="1" x14ac:dyDescent="0.3">
      <c r="A210" s="40">
        <v>150</v>
      </c>
      <c r="B210" s="40">
        <f t="shared" si="78"/>
        <v>150</v>
      </c>
      <c r="C210" s="76">
        <f t="shared" si="83"/>
        <v>0.21666666666666667</v>
      </c>
      <c r="D210" s="76">
        <f t="shared" si="83"/>
        <v>0.80378661260005879</v>
      </c>
      <c r="E210" s="76">
        <f t="shared" si="83"/>
        <v>0.56120483835258128</v>
      </c>
      <c r="F210" s="77">
        <f t="shared" si="55"/>
        <v>2376945.0470555369</v>
      </c>
      <c r="G210" s="77">
        <f t="shared" si="56"/>
        <v>2376945.0470555369</v>
      </c>
      <c r="H210" s="77">
        <f t="shared" si="57"/>
        <v>11848190.261164539</v>
      </c>
      <c r="I210" s="77">
        <f t="shared" si="58"/>
        <v>11848190.261164539</v>
      </c>
      <c r="J210" s="77">
        <f t="shared" si="59"/>
        <v>2331741.3495296114</v>
      </c>
      <c r="K210" s="77">
        <f t="shared" si="60"/>
        <v>2331741.3495296114</v>
      </c>
      <c r="L210" s="77">
        <f t="shared" si="61"/>
        <v>380305227.00000006</v>
      </c>
      <c r="M210" s="77">
        <f t="shared" si="62"/>
        <v>133227</v>
      </c>
      <c r="N210" s="77">
        <f t="shared" si="63"/>
        <v>-36357.970674000739</v>
      </c>
      <c r="O210" s="77">
        <f t="shared" si="64"/>
        <v>693.72182467343555</v>
      </c>
      <c r="P210" s="77">
        <f t="shared" si="65"/>
        <v>1014.0422926760513</v>
      </c>
      <c r="Q210" s="77">
        <f t="shared" si="66"/>
        <v>55178.746095599563</v>
      </c>
      <c r="R210" s="77"/>
      <c r="S210" s="76">
        <f>((4/(1+'Input-Output '!$H$25))*(1-C210*A210)*(D210*EXP(-3*C210*A210)-(E210^2*EXP(-(3*C210+4)*A210))))-((4/(1+'Input-Output '!$H$25))*(1+C210*A210)*(EXP(-C210*A210)-(D210*E210^2*EXP(-(C210+4)*A210))))+((6*'Input-Output '!$H$25*C210*A210/(1+'Input-Output '!$H$25))*(EXP(-C210*A210)+(D210*E210^2*EXP(-(C210+4)*A210))-(D210*EXP(-3*C210*A210))-(E210^2*EXP(-(3*C210+4)*A210))))-(E210*H210*EXP(-(3*C210+2)*A210))-(E210*I210*EXP(-(C210+2)*A210))</f>
        <v>1.2499078847613989E-12</v>
      </c>
      <c r="T210" s="78">
        <f t="shared" si="77"/>
        <v>2.3427674289866391E-13</v>
      </c>
      <c r="U210" s="78">
        <f t="shared" si="79"/>
        <v>-997.82278994522278</v>
      </c>
      <c r="V210" s="78">
        <f t="shared" si="67"/>
        <v>-9.9479652354547679E-78</v>
      </c>
      <c r="W210" s="76">
        <v>-6.5145163660000005E-2</v>
      </c>
      <c r="X210" s="40">
        <f t="shared" si="82"/>
        <v>2.5732035695427019E-13</v>
      </c>
      <c r="Y210" s="40">
        <f t="shared" si="68"/>
        <v>-1.0113305377872298E-77</v>
      </c>
      <c r="Z210" s="78">
        <f t="shared" si="80"/>
        <v>-6559.40144904318</v>
      </c>
      <c r="AA210" s="40"/>
      <c r="AB210" s="79">
        <f>-(1-D210)*('Input-Output '!$H$23*W210*X210/Z210)</f>
        <v>-1.2602910142578019E-19</v>
      </c>
      <c r="AC210" s="79">
        <f>(1-D210)*(1-E210)*'Input-Output '!$H$23*W210*Y210/Z210</f>
        <v>-2.1734599706982197E-84</v>
      </c>
      <c r="AD210" s="40">
        <f>('Input-Output '!$H$23*W210*S210/Z210)/2</f>
        <v>1.559969370587815E-18</v>
      </c>
      <c r="AE210" s="40">
        <f>(1-D210)*('Input-Output '!$H$23*W210*T210/Z210)/2</f>
        <v>5.7371456619198449E-20</v>
      </c>
      <c r="AF210" s="40">
        <f>-(1-D210)*('Input-Output '!$H$23*W210*U210/Z210)/2</f>
        <v>2.4435437422720116E-4</v>
      </c>
      <c r="AG210" s="40">
        <f>-(1-D210)*(1-E210)*('Input-Output '!$H$23*W210*V210/Z210)</f>
        <v>2.137926565182717E-84</v>
      </c>
      <c r="AH210" s="79"/>
      <c r="AI210" s="79">
        <f t="shared" si="69"/>
        <v>-1.0516577832868562E-19</v>
      </c>
      <c r="AJ210" s="79">
        <f t="shared" si="70"/>
        <v>-3.0623999679593062E-84</v>
      </c>
      <c r="AK210" s="79">
        <f t="shared" si="71"/>
        <v>1.3016133292850014E-18</v>
      </c>
      <c r="AL210" s="79">
        <f t="shared" si="72"/>
        <v>4.7861687392698991E-20</v>
      </c>
      <c r="AM210" s="79">
        <f t="shared" si="73"/>
        <v>1.875385172037507E-4</v>
      </c>
      <c r="AN210" s="79">
        <f t="shared" si="74"/>
        <v>3.0121178956422761E-84</v>
      </c>
    </row>
    <row r="211" spans="1:40" ht="15" hidden="1" customHeight="1" x14ac:dyDescent="0.3">
      <c r="A211" s="40">
        <v>151</v>
      </c>
      <c r="B211" s="40">
        <f t="shared" si="78"/>
        <v>151</v>
      </c>
      <c r="C211" s="76">
        <f t="shared" si="83"/>
        <v>0.21666666666666667</v>
      </c>
      <c r="D211" s="76">
        <f t="shared" si="83"/>
        <v>0.80378661260005879</v>
      </c>
      <c r="E211" s="76">
        <f t="shared" si="83"/>
        <v>0.56120483835258128</v>
      </c>
      <c r="F211" s="77">
        <f t="shared" si="55"/>
        <v>2424630.4815602112</v>
      </c>
      <c r="G211" s="77">
        <f t="shared" si="56"/>
        <v>2424630.4815602112</v>
      </c>
      <c r="H211" s="77">
        <f t="shared" si="57"/>
        <v>12086407.471753929</v>
      </c>
      <c r="I211" s="77">
        <f t="shared" si="58"/>
        <v>12086407.471753929</v>
      </c>
      <c r="J211" s="77">
        <f t="shared" si="59"/>
        <v>2378809.8633509399</v>
      </c>
      <c r="K211" s="77">
        <f t="shared" si="60"/>
        <v>2378809.8633509399</v>
      </c>
      <c r="L211" s="77">
        <f t="shared" si="61"/>
        <v>390547817.20555562</v>
      </c>
      <c r="M211" s="77">
        <f t="shared" si="62"/>
        <v>135009.25444444444</v>
      </c>
      <c r="N211" s="77">
        <f t="shared" si="63"/>
        <v>-36849.39214417294</v>
      </c>
      <c r="O211" s="77">
        <f t="shared" si="64"/>
        <v>698.35248744008049</v>
      </c>
      <c r="P211" s="77">
        <f t="shared" si="65"/>
        <v>1020.8084252293803</v>
      </c>
      <c r="Q211" s="77">
        <f t="shared" si="66"/>
        <v>55910.49842342858</v>
      </c>
      <c r="R211" s="77"/>
      <c r="S211" s="76">
        <f>((4/(1+'Input-Output '!$H$25))*(1-C211*A211)*(D211*EXP(-3*C211*A211)-(E211^2*EXP(-(3*C211+4)*A211))))-((4/(1+'Input-Output '!$H$25))*(1+C211*A211)*(EXP(-C211*A211)-(D211*E211^2*EXP(-(C211+4)*A211))))+((6*'Input-Output '!$H$25*C211*A211/(1+'Input-Output '!$H$25))*(EXP(-C211*A211)+(D211*E211^2*EXP(-(C211+4)*A211))-(D211*EXP(-3*C211*A211))-(E211^2*EXP(-(3*C211+4)*A211))))-(E211*H211*EXP(-(3*C211+2)*A211))-(E211*I211*EXP(-(C211+2)*A211))</f>
        <v>1.0131494063312073E-12</v>
      </c>
      <c r="T211" s="78">
        <f t="shared" si="77"/>
        <v>1.8997930091852522E-13</v>
      </c>
      <c r="U211" s="78">
        <f t="shared" si="79"/>
        <v>-1011.0554057795556</v>
      </c>
      <c r="V211" s="78">
        <f t="shared" si="67"/>
        <v>-2.9666082128825971E-78</v>
      </c>
      <c r="W211" s="76">
        <v>-3.5549342400000003E-2</v>
      </c>
      <c r="X211" s="40">
        <f t="shared" si="82"/>
        <v>2.0853398033541862E-13</v>
      </c>
      <c r="Y211" s="40">
        <f t="shared" si="68"/>
        <v>-3.0155845935410278E-78</v>
      </c>
      <c r="Z211" s="78">
        <f t="shared" si="80"/>
        <v>-6647.1637242568904</v>
      </c>
      <c r="AA211" s="40"/>
      <c r="AB211" s="79">
        <f>-(1-D211)*('Input-Output '!$H$23*W211*X211/Z211)</f>
        <v>-5.4998488604382255E-20</v>
      </c>
      <c r="AC211" s="79">
        <f>(1-D211)*(1-E211)*'Input-Output '!$H$23*W211*Y211/Z211</f>
        <v>-3.4898540790921691E-85</v>
      </c>
      <c r="AD211" s="40">
        <f>('Input-Output '!$H$23*W211*S211/Z211)/2</f>
        <v>6.8090854656576741E-19</v>
      </c>
      <c r="AE211" s="40">
        <f>(1-D211)*('Input-Output '!$H$23*W211*T211/Z211)/2</f>
        <v>2.5052450444358995E-20</v>
      </c>
      <c r="AF211" s="40">
        <f>-(1-D211)*('Input-Output '!$H$23*W211*U211/Z211)/2</f>
        <v>1.33327237900809E-4</v>
      </c>
      <c r="AG211" s="40">
        <f>-(1-D211)*(1-E211)*('Input-Output '!$H$23*W211*V211/Z211)</f>
        <v>3.4331750450547607E-85</v>
      </c>
      <c r="AH211" s="79"/>
      <c r="AI211" s="79">
        <f t="shared" si="69"/>
        <v>-9.0513795015081221E-20</v>
      </c>
      <c r="AJ211" s="79">
        <f t="shared" si="70"/>
        <v>-1.2612226893037184E-84</v>
      </c>
      <c r="AK211" s="79">
        <f t="shared" si="71"/>
        <v>1.1204389585767912E-18</v>
      </c>
      <c r="AL211" s="79">
        <f t="shared" si="72"/>
        <v>4.1211953531778719E-20</v>
      </c>
      <c r="AM211" s="79">
        <f t="shared" si="73"/>
        <v>1.8884080606400508E-4</v>
      </c>
      <c r="AN211" s="79">
        <f t="shared" si="74"/>
        <v>1.2406220348440964E-84</v>
      </c>
    </row>
    <row r="212" spans="1:40" ht="15" hidden="1" customHeight="1" x14ac:dyDescent="0.3">
      <c r="A212" s="40">
        <v>152</v>
      </c>
      <c r="B212" s="40">
        <f t="shared" si="78"/>
        <v>152</v>
      </c>
      <c r="C212" s="76">
        <f t="shared" si="83"/>
        <v>0.21666666666666667</v>
      </c>
      <c r="D212" s="76">
        <f t="shared" si="83"/>
        <v>0.80378661260005879</v>
      </c>
      <c r="E212" s="76">
        <f t="shared" si="83"/>
        <v>0.56120483835258128</v>
      </c>
      <c r="F212" s="77">
        <f t="shared" si="55"/>
        <v>2472949.3974483791</v>
      </c>
      <c r="G212" s="77">
        <f t="shared" si="56"/>
        <v>2472949.3974483791</v>
      </c>
      <c r="H212" s="77">
        <f t="shared" si="57"/>
        <v>12327796.543734169</v>
      </c>
      <c r="I212" s="77">
        <f t="shared" si="58"/>
        <v>12327796.543734169</v>
      </c>
      <c r="J212" s="77">
        <f t="shared" si="59"/>
        <v>2426507.6788653778</v>
      </c>
      <c r="K212" s="77">
        <f t="shared" si="60"/>
        <v>2426507.6788653778</v>
      </c>
      <c r="L212" s="77">
        <f t="shared" si="61"/>
        <v>400995926.83555561</v>
      </c>
      <c r="M212" s="77">
        <f t="shared" si="62"/>
        <v>136803.35111111111</v>
      </c>
      <c r="N212" s="77">
        <f t="shared" si="63"/>
        <v>-37344.112168644671</v>
      </c>
      <c r="O212" s="77">
        <f t="shared" si="64"/>
        <v>702.98315020672544</v>
      </c>
      <c r="P212" s="77">
        <f t="shared" si="65"/>
        <v>1027.5745577827092</v>
      </c>
      <c r="Q212" s="77">
        <f t="shared" si="66"/>
        <v>56647.07046211751</v>
      </c>
      <c r="R212" s="77"/>
      <c r="S212" s="76">
        <f>((4/(1+'Input-Output '!$H$25))*(1-C212*A212)*(D212*EXP(-3*C212*A212)-(E212^2*EXP(-(3*C212+4)*A212))))-((4/(1+'Input-Output '!$H$25))*(1+C212*A212)*(EXP(-C212*A212)-(D212*E212^2*EXP(-(C212+4)*A212))))+((6*'Input-Output '!$H$25*C212*A212/(1+'Input-Output '!$H$25))*(EXP(-C212*A212)+(D212*E212^2*EXP(-(C212+4)*A212))-(D212*EXP(-3*C212*A212))-(E212^2*EXP(-(3*C212+4)*A212))))-(E212*H212*EXP(-(3*C212+2)*A212))-(E212*I212*EXP(-(C212+2)*A212))</f>
        <v>8.2120170405736225E-13</v>
      </c>
      <c r="T212" s="78">
        <f t="shared" si="77"/>
        <v>1.54050028908828E-13</v>
      </c>
      <c r="U212" s="78">
        <f t="shared" si="79"/>
        <v>-1024.3751786748453</v>
      </c>
      <c r="V212" s="78">
        <f t="shared" si="67"/>
        <v>-8.8464018076585759E-79</v>
      </c>
      <c r="W212" s="76">
        <v>2.6425963189999999E-2</v>
      </c>
      <c r="X212" s="40">
        <f t="shared" si="82"/>
        <v>1.6899022567800313E-13</v>
      </c>
      <c r="Y212" s="40">
        <f t="shared" si="68"/>
        <v>-8.9914776390523934E-79</v>
      </c>
      <c r="Z212" s="78">
        <f t="shared" si="80"/>
        <v>-6735.5091375118882</v>
      </c>
      <c r="AA212" s="40"/>
      <c r="AB212" s="79">
        <f>-(1-D212)*('Input-Output '!$H$23*W212*X212/Z212)</f>
        <v>3.2696458029935699E-20</v>
      </c>
      <c r="AC212" s="79">
        <f>(1-D212)*(1-E212)*'Input-Output '!$H$23*W212*Y212/Z212</f>
        <v>7.6336460906697111E-86</v>
      </c>
      <c r="AD212" s="40">
        <f>('Input-Output '!$H$23*W212*S212/Z212)/2</f>
        <v>-4.0488373762083963E-19</v>
      </c>
      <c r="AE212" s="40">
        <f>(1-D212)*('Input-Output '!$H$23*W212*T212/Z212)/2</f>
        <v>-1.4902904249400948E-20</v>
      </c>
      <c r="AF212" s="40">
        <f>-(1-D212)*('Input-Output '!$H$23*W212*U212/Z212)/2</f>
        <v>-9.9098749356867945E-5</v>
      </c>
      <c r="AG212" s="40">
        <f>-(1-D212)*(1-E212)*('Input-Output '!$H$23*W212*V212/Z212)</f>
        <v>-7.5104786205800249E-86</v>
      </c>
      <c r="AH212" s="79"/>
      <c r="AI212" s="79">
        <f t="shared" si="69"/>
        <v>-1.1151015287223278E-20</v>
      </c>
      <c r="AJ212" s="79">
        <f t="shared" si="70"/>
        <v>-1.3632447350125991E-85</v>
      </c>
      <c r="AK212" s="79">
        <f t="shared" si="71"/>
        <v>1.3801240447246389E-19</v>
      </c>
      <c r="AL212" s="79">
        <f t="shared" si="72"/>
        <v>5.0747730974790236E-21</v>
      </c>
      <c r="AM212" s="79">
        <f t="shared" si="73"/>
        <v>1.7114244271970529E-5</v>
      </c>
      <c r="AN212" s="79">
        <f t="shared" si="74"/>
        <v>1.3410635914983791E-85</v>
      </c>
    </row>
    <row r="213" spans="1:40" ht="15" hidden="1" customHeight="1" x14ac:dyDescent="0.3">
      <c r="A213" s="40">
        <v>153</v>
      </c>
      <c r="B213" s="40">
        <f t="shared" si="78"/>
        <v>153</v>
      </c>
      <c r="C213" s="76">
        <f t="shared" si="83"/>
        <v>0.21666666666666667</v>
      </c>
      <c r="D213" s="76">
        <f t="shared" si="83"/>
        <v>0.80378661260005879</v>
      </c>
      <c r="E213" s="76">
        <f t="shared" si="83"/>
        <v>0.56120483835258128</v>
      </c>
      <c r="F213" s="77">
        <f t="shared" si="55"/>
        <v>2521905.9744104268</v>
      </c>
      <c r="G213" s="77">
        <f t="shared" si="56"/>
        <v>2521905.9744104268</v>
      </c>
      <c r="H213" s="77">
        <f t="shared" si="57"/>
        <v>12572378.454691529</v>
      </c>
      <c r="I213" s="77">
        <f t="shared" si="58"/>
        <v>12572378.454691529</v>
      </c>
      <c r="J213" s="77">
        <f t="shared" si="59"/>
        <v>2474838.9757633088</v>
      </c>
      <c r="K213" s="77">
        <f t="shared" si="60"/>
        <v>2474838.9757633088</v>
      </c>
      <c r="L213" s="77">
        <f t="shared" si="61"/>
        <v>411652286.93000001</v>
      </c>
      <c r="M213" s="77">
        <f t="shared" si="62"/>
        <v>138609.29</v>
      </c>
      <c r="N213" s="77">
        <f t="shared" si="63"/>
        <v>-37842.130747415933</v>
      </c>
      <c r="O213" s="77">
        <f t="shared" si="64"/>
        <v>707.61381297337016</v>
      </c>
      <c r="P213" s="77">
        <f t="shared" si="65"/>
        <v>1034.3406903360383</v>
      </c>
      <c r="Q213" s="77">
        <f t="shared" si="66"/>
        <v>57388.462211666352</v>
      </c>
      <c r="R213" s="77"/>
      <c r="S213" s="76">
        <f>((4/(1+'Input-Output '!$H$25))*(1-C213*A213)*(D213*EXP(-3*C213*A213)-(E213^2*EXP(-(3*C213+4)*A213))))-((4/(1+'Input-Output '!$H$25))*(1+C213*A213)*(EXP(-C213*A213)-(D213*E213^2*EXP(-(C213+4)*A213))))+((6*'Input-Output '!$H$25*C213*A213/(1+'Input-Output '!$H$25))*(EXP(-C213*A213)+(D213*E213^2*EXP(-(C213+4)*A213))-(D213*EXP(-3*C213*A213))-(E213^2*EXP(-(3*C213+4)*A213))))-(E213*H213*EXP(-(3*C213+2)*A213))-(E213*I213*EXP(-(C213+2)*A213))</f>
        <v>6.6559078739167059E-13</v>
      </c>
      <c r="T213" s="78">
        <f t="shared" si="77"/>
        <v>1.2490964552669938E-13</v>
      </c>
      <c r="U213" s="78">
        <f t="shared" si="79"/>
        <v>-1037.7821086310912</v>
      </c>
      <c r="V213" s="78">
        <f t="shared" si="67"/>
        <v>-2.6378732079083613E-79</v>
      </c>
      <c r="W213" s="76">
        <v>6.3779489539999998E-2</v>
      </c>
      <c r="X213" s="40">
        <f t="shared" si="82"/>
        <v>1.3693946692573943E-13</v>
      </c>
      <c r="Y213" s="40">
        <f t="shared" si="68"/>
        <v>-2.68084697724708E-79</v>
      </c>
      <c r="Z213" s="78">
        <f t="shared" si="80"/>
        <v>-6824.4376888081724</v>
      </c>
      <c r="AA213" s="40"/>
      <c r="AB213" s="79">
        <f>-(1-D213)*('Input-Output '!$H$23*W213*X213/Z213)</f>
        <v>6.3113392587365661E-20</v>
      </c>
      <c r="AC213" s="79">
        <f>(1-D213)*(1-E213)*'Input-Output '!$H$23*W213*Y213/Z213</f>
        <v>5.4215909568913241E-86</v>
      </c>
      <c r="AD213" s="40">
        <f>('Input-Output '!$H$23*W213*S213/Z213)/2</f>
        <v>-7.8170261343575896E-19</v>
      </c>
      <c r="AE213" s="40">
        <f>(1-D213)*('Input-Output '!$H$23*W213*T213/Z213)/2</f>
        <v>-2.8784512139040132E-20</v>
      </c>
      <c r="AF213" s="40">
        <f>-(1-D213)*('Input-Output '!$H$23*W213*U213/Z213)/2</f>
        <v>-2.3914927928592324E-4</v>
      </c>
      <c r="AG213" s="40">
        <f>-(1-D213)*(1-E213)*('Input-Output '!$H$23*W213*V213/Z213)</f>
        <v>-5.3346832739061571E-86</v>
      </c>
      <c r="AH213" s="79"/>
      <c r="AI213" s="79">
        <f t="shared" si="69"/>
        <v>4.7904925308650683E-20</v>
      </c>
      <c r="AJ213" s="79">
        <f t="shared" si="70"/>
        <v>6.5276185237805169E-86</v>
      </c>
      <c r="AK213" s="79">
        <f t="shared" si="71"/>
        <v>-5.9329317552829929E-19</v>
      </c>
      <c r="AL213" s="79">
        <f t="shared" si="72"/>
        <v>-2.184370819422054E-20</v>
      </c>
      <c r="AM213" s="79">
        <f t="shared" si="73"/>
        <v>-1.6912401432139559E-4</v>
      </c>
      <c r="AN213" s="79">
        <f t="shared" si="74"/>
        <v>-6.422580947243091E-86</v>
      </c>
    </row>
    <row r="214" spans="1:40" ht="15" hidden="1" customHeight="1" x14ac:dyDescent="0.3">
      <c r="A214" s="40">
        <v>154</v>
      </c>
      <c r="B214" s="40">
        <f t="shared" si="78"/>
        <v>154</v>
      </c>
      <c r="C214" s="76">
        <f t="shared" si="83"/>
        <v>0.21666666666666667</v>
      </c>
      <c r="D214" s="76">
        <f t="shared" si="83"/>
        <v>0.80378661260005879</v>
      </c>
      <c r="E214" s="76">
        <f t="shared" si="83"/>
        <v>0.56120483835258128</v>
      </c>
      <c r="F214" s="77">
        <f t="shared" si="55"/>
        <v>2571504.39213674</v>
      </c>
      <c r="G214" s="77">
        <f t="shared" si="56"/>
        <v>2571504.39213674</v>
      </c>
      <c r="H214" s="77">
        <f t="shared" si="57"/>
        <v>12820174.182212282</v>
      </c>
      <c r="I214" s="77">
        <f t="shared" si="58"/>
        <v>12820174.182212282</v>
      </c>
      <c r="J214" s="77">
        <f t="shared" si="59"/>
        <v>2523807.9337351206</v>
      </c>
      <c r="K214" s="77">
        <f t="shared" si="60"/>
        <v>2523807.9337351206</v>
      </c>
      <c r="L214" s="77">
        <f t="shared" si="61"/>
        <v>422519646.55555558</v>
      </c>
      <c r="M214" s="77">
        <f t="shared" si="62"/>
        <v>140427.07111111112</v>
      </c>
      <c r="N214" s="77">
        <f t="shared" si="63"/>
        <v>-38343.447880486718</v>
      </c>
      <c r="O214" s="77">
        <f t="shared" si="64"/>
        <v>712.2444757400151</v>
      </c>
      <c r="P214" s="77">
        <f t="shared" si="65"/>
        <v>1041.1068228893671</v>
      </c>
      <c r="Q214" s="77">
        <f t="shared" si="66"/>
        <v>58134.673672075085</v>
      </c>
      <c r="R214" s="77"/>
      <c r="S214" s="76">
        <f>((4/(1+'Input-Output '!$H$25))*(1-C214*A214)*(D214*EXP(-3*C214*A214)-(E214^2*EXP(-(3*C214+4)*A214))))-((4/(1+'Input-Output '!$H$25))*(1+C214*A214)*(EXP(-C214*A214)-(D214*E214^2*EXP(-(C214+4)*A214))))+((6*'Input-Output '!$H$25*C214*A214/(1+'Input-Output '!$H$25))*(EXP(-C214*A214)+(D214*E214^2*EXP(-(C214+4)*A214))-(D214*EXP(-3*C214*A214))-(E214^2*EXP(-(3*C214+4)*A214))))-(E214*H214*EXP(-(3*C214+2)*A214))-(E214*I214*EXP(-(C214+2)*A214))</f>
        <v>5.3944369533289117E-13</v>
      </c>
      <c r="T214" s="78">
        <f t="shared" si="77"/>
        <v>1.0127660998942092E-13</v>
      </c>
      <c r="U214" s="78">
        <f t="shared" si="79"/>
        <v>-1051.2761956482939</v>
      </c>
      <c r="V214" s="78">
        <f t="shared" si="67"/>
        <v>-7.8654253654266193E-80</v>
      </c>
      <c r="W214" s="76">
        <v>4.2444186600000003E-2</v>
      </c>
      <c r="X214" s="40">
        <f t="shared" si="82"/>
        <v>1.1096300201816468E-13</v>
      </c>
      <c r="Y214" s="40">
        <f t="shared" si="68"/>
        <v>-7.9927205071076828E-80</v>
      </c>
      <c r="Z214" s="78">
        <f t="shared" si="80"/>
        <v>-6913.949378145745</v>
      </c>
      <c r="AA214" s="40"/>
      <c r="AB214" s="79">
        <f>-(1-D214)*('Input-Output '!$H$23*W214*X214/Z214)</f>
        <v>3.3593011920030727E-20</v>
      </c>
      <c r="AC214" s="79">
        <f>(1-D214)*(1-E214)*'Input-Output '!$H$23*W214*Y214/Z214</f>
        <v>1.0617620613501546E-86</v>
      </c>
      <c r="AD214" s="40">
        <f>('Input-Output '!$H$23*W214*S214/Z214)/2</f>
        <v>-4.1615798968930928E-19</v>
      </c>
      <c r="AE214" s="40">
        <f>(1-D214)*('Input-Output '!$H$23*W214*T214/Z214)/2</f>
        <v>-1.5330273625969412E-20</v>
      </c>
      <c r="AF214" s="40">
        <f>-(1-D214)*('Input-Output '!$H$23*W214*U214/Z214)/2</f>
        <v>-1.5913202206748394E-4</v>
      </c>
      <c r="AG214" s="40">
        <f>-(1-D214)*(1-E214)*('Input-Output '!$H$23*W214*V214/Z214)</f>
        <v>-1.0448520302898974E-86</v>
      </c>
      <c r="AH214" s="79"/>
      <c r="AI214" s="79">
        <f t="shared" si="69"/>
        <v>4.8353202253698194E-20</v>
      </c>
      <c r="AJ214" s="79">
        <f t="shared" si="70"/>
        <v>3.2416765091207396E-86</v>
      </c>
      <c r="AK214" s="79">
        <f t="shared" si="71"/>
        <v>-5.9893030156253414E-19</v>
      </c>
      <c r="AL214" s="79">
        <f t="shared" si="72"/>
        <v>-2.2057392882504773E-20</v>
      </c>
      <c r="AM214" s="79">
        <f t="shared" si="73"/>
        <v>-1.9914065067670359E-4</v>
      </c>
      <c r="AN214" s="79">
        <f t="shared" si="74"/>
        <v>-3.1897676520980273E-86</v>
      </c>
    </row>
    <row r="215" spans="1:40" ht="15" hidden="1" customHeight="1" x14ac:dyDescent="0.3">
      <c r="A215" s="40">
        <v>155</v>
      </c>
      <c r="B215" s="40">
        <f t="shared" si="78"/>
        <v>155</v>
      </c>
      <c r="C215" s="76">
        <f t="shared" si="83"/>
        <v>0.21666666666666667</v>
      </c>
      <c r="D215" s="76">
        <f t="shared" si="83"/>
        <v>0.80378661260005879</v>
      </c>
      <c r="E215" s="76">
        <f t="shared" si="83"/>
        <v>0.56120483835258128</v>
      </c>
      <c r="F215" s="77">
        <f t="shared" si="55"/>
        <v>2621748.8303177035</v>
      </c>
      <c r="G215" s="77">
        <f t="shared" si="56"/>
        <v>2621748.8303177035</v>
      </c>
      <c r="H215" s="77">
        <f t="shared" si="57"/>
        <v>13071204.703882692</v>
      </c>
      <c r="I215" s="77">
        <f t="shared" si="58"/>
        <v>13071204.703882692</v>
      </c>
      <c r="J215" s="77">
        <f t="shared" si="59"/>
        <v>2573418.7324711969</v>
      </c>
      <c r="K215" s="77">
        <f t="shared" si="60"/>
        <v>2573418.7324711969</v>
      </c>
      <c r="L215" s="77">
        <f t="shared" si="61"/>
        <v>433600772.80555558</v>
      </c>
      <c r="M215" s="77">
        <f t="shared" si="62"/>
        <v>142256.69444444447</v>
      </c>
      <c r="N215" s="77">
        <f t="shared" si="63"/>
        <v>-38848.063567857032</v>
      </c>
      <c r="O215" s="77">
        <f t="shared" si="64"/>
        <v>716.87513850666005</v>
      </c>
      <c r="P215" s="77">
        <f t="shared" si="65"/>
        <v>1047.8729554426961</v>
      </c>
      <c r="Q215" s="77">
        <f t="shared" si="66"/>
        <v>58885.70484334373</v>
      </c>
      <c r="R215" s="77"/>
      <c r="S215" s="76">
        <f>((4/(1+'Input-Output '!$H$25))*(1-C215*A215)*(D215*EXP(-3*C215*A215)-(E215^2*EXP(-(3*C215+4)*A215))))-((4/(1+'Input-Output '!$H$25))*(1+C215*A215)*(EXP(-C215*A215)-(D215*E215^2*EXP(-(C215+4)*A215))))+((6*'Input-Output '!$H$25*C215*A215/(1+'Input-Output '!$H$25))*(EXP(-C215*A215)+(D215*E215^2*EXP(-(C215+4)*A215))-(D215*EXP(-3*C215*A215))-(E215^2*EXP(-(3*C215+4)*A215))))-(E215*H215*EXP(-(3*C215+2)*A215))-(E215*I215*EXP(-(C215+2)*A215))</f>
        <v>4.371862983401884E-13</v>
      </c>
      <c r="T215" s="78">
        <f t="shared" si="77"/>
        <v>8.2111051437686924E-14</v>
      </c>
      <c r="U215" s="78">
        <f t="shared" si="79"/>
        <v>-1064.8574397264529</v>
      </c>
      <c r="V215" s="78">
        <f t="shared" si="67"/>
        <v>-2.3451563489480425E-80</v>
      </c>
      <c r="W215" s="76">
        <v>-1.7648352610000001E-2</v>
      </c>
      <c r="X215" s="40">
        <f t="shared" si="82"/>
        <v>8.9910518065013397E-14</v>
      </c>
      <c r="Y215" s="40">
        <f t="shared" si="68"/>
        <v>-2.3828631951124593E-80</v>
      </c>
      <c r="Z215" s="78">
        <f t="shared" si="80"/>
        <v>-7004.044205524604</v>
      </c>
      <c r="AA215" s="40"/>
      <c r="AB215" s="79">
        <f>-(1-D215)*('Input-Output '!$H$23*W215*X215/Z215)</f>
        <v>-1.117234969084141E-20</v>
      </c>
      <c r="AC215" s="79">
        <f>(1-D215)*(1-E215)*'Input-Output '!$H$23*W215*Y215/Z215</f>
        <v>-1.2992566848230296E-87</v>
      </c>
      <c r="AD215" s="40">
        <f>('Input-Output '!$H$23*W215*S215/Z215)/2</f>
        <v>1.3843373350011485E-19</v>
      </c>
      <c r="AE215" s="40">
        <f>(1-D215)*('Input-Output '!$H$23*W215*T215/Z215)/2</f>
        <v>5.1015910034083064E-21</v>
      </c>
      <c r="AF215" s="40">
        <f>-(1-D215)*('Input-Output '!$H$23*W215*U215/Z215)/2</f>
        <v>6.615999965051608E-5</v>
      </c>
      <c r="AG215" s="40">
        <f>-(1-D215)*(1-E215)*('Input-Output '!$H$23*W215*V215/Z215)</f>
        <v>1.2786970186016542E-87</v>
      </c>
      <c r="AH215" s="79"/>
      <c r="AI215" s="79">
        <f t="shared" si="69"/>
        <v>1.1210331114594659E-20</v>
      </c>
      <c r="AJ215" s="79">
        <f t="shared" si="70"/>
        <v>4.6591819643392585E-87</v>
      </c>
      <c r="AK215" s="79">
        <f t="shared" si="71"/>
        <v>-1.3886212809459722E-19</v>
      </c>
      <c r="AL215" s="79">
        <f t="shared" si="72"/>
        <v>-5.114341311280553E-21</v>
      </c>
      <c r="AM215" s="79">
        <f t="shared" si="73"/>
        <v>-4.6486011208483931E-5</v>
      </c>
      <c r="AN215" s="79">
        <f t="shared" si="74"/>
        <v>-4.5849116421486603E-87</v>
      </c>
    </row>
    <row r="216" spans="1:40" ht="15" hidden="1" customHeight="1" x14ac:dyDescent="0.3">
      <c r="A216" s="40">
        <v>156</v>
      </c>
      <c r="B216" s="40">
        <f t="shared" si="78"/>
        <v>156</v>
      </c>
      <c r="C216" s="76">
        <f t="shared" si="83"/>
        <v>0.21666666666666667</v>
      </c>
      <c r="D216" s="76">
        <f t="shared" si="83"/>
        <v>0.80378661260005879</v>
      </c>
      <c r="E216" s="76">
        <f t="shared" si="83"/>
        <v>0.56120483835258128</v>
      </c>
      <c r="F216" s="77">
        <f t="shared" si="55"/>
        <v>2672643.468643703</v>
      </c>
      <c r="G216" s="77">
        <f t="shared" si="56"/>
        <v>2672643.468643703</v>
      </c>
      <c r="H216" s="77">
        <f t="shared" si="57"/>
        <v>13325490.997289028</v>
      </c>
      <c r="I216" s="77">
        <f t="shared" si="58"/>
        <v>13325490.997289028</v>
      </c>
      <c r="J216" s="77">
        <f t="shared" si="59"/>
        <v>2623675.551661924</v>
      </c>
      <c r="K216" s="77">
        <f t="shared" si="60"/>
        <v>2623675.551661924</v>
      </c>
      <c r="L216" s="77">
        <f t="shared" si="61"/>
        <v>444898450.80000007</v>
      </c>
      <c r="M216" s="77">
        <f t="shared" si="62"/>
        <v>144098.16</v>
      </c>
      <c r="N216" s="77">
        <f t="shared" si="63"/>
        <v>-39355.97780952687</v>
      </c>
      <c r="O216" s="77">
        <f t="shared" si="64"/>
        <v>721.50580127330477</v>
      </c>
      <c r="P216" s="77">
        <f t="shared" si="65"/>
        <v>1054.6390879960252</v>
      </c>
      <c r="Q216" s="77">
        <f t="shared" si="66"/>
        <v>59641.555725472288</v>
      </c>
      <c r="R216" s="77"/>
      <c r="S216" s="76">
        <f>((4/(1+'Input-Output '!$H$25))*(1-C216*A216)*(D216*EXP(-3*C216*A216)-(E216^2*EXP(-(3*C216+4)*A216))))-((4/(1+'Input-Output '!$H$25))*(1+C216*A216)*(EXP(-C216*A216)-(D216*E216^2*EXP(-(C216+4)*A216))))+((6*'Input-Output '!$H$25*C216*A216/(1+'Input-Output '!$H$25))*(EXP(-C216*A216)+(D216*E216^2*EXP(-(C216+4)*A216))-(D216*EXP(-3*C216*A216))-(E216^2*EXP(-(3*C216+4)*A216))))-(E216*H216*EXP(-(3*C216+2)*A216))-(E216*I216*EXP(-(C216+2)*A216))</f>
        <v>3.5429808225634546E-13</v>
      </c>
      <c r="T216" s="78">
        <f t="shared" si="77"/>
        <v>6.656924503951618E-14</v>
      </c>
      <c r="U216" s="78">
        <f t="shared" si="79"/>
        <v>-1078.5258408655689</v>
      </c>
      <c r="V216" s="78">
        <f t="shared" si="67"/>
        <v>-6.992024198924688E-81</v>
      </c>
      <c r="W216" s="76">
        <v>-6.1181357499999998E-2</v>
      </c>
      <c r="X216" s="40">
        <f t="shared" si="82"/>
        <v>7.2849362496074311E-14</v>
      </c>
      <c r="Y216" s="40">
        <f t="shared" si="68"/>
        <v>-7.1037178762238042E-81</v>
      </c>
      <c r="Z216" s="78">
        <f t="shared" si="80"/>
        <v>-7094.7221709447485</v>
      </c>
      <c r="AA216" s="40"/>
      <c r="AB216" s="79">
        <f>-(1-D216)*('Input-Output '!$H$23*W216*X216/Z216)</f>
        <v>-3.0980483973360166E-20</v>
      </c>
      <c r="AC216" s="79">
        <f>(1-D216)*(1-E216)*'Input-Output '!$H$23*W216*Y216/Z216</f>
        <v>-1.3255923151616822E-87</v>
      </c>
      <c r="AD216" s="40">
        <f>('Input-Output '!$H$23*W216*S216/Z216)/2</f>
        <v>3.839481796184126E-19</v>
      </c>
      <c r="AE216" s="40">
        <f>(1-D216)*('Input-Output '!$H$23*W216*T216/Z216)/2</f>
        <v>1.4154876298173176E-20</v>
      </c>
      <c r="AF216" s="40">
        <f>-(1-D216)*('Input-Output '!$H$23*W216*U216/Z216)/2</f>
        <v>2.2933112509797952E-4</v>
      </c>
      <c r="AG216" s="40">
        <f>-(1-D216)*(1-E216)*('Input-Output '!$H$23*W216*V216/Z216)</f>
        <v>1.304749668696876E-87</v>
      </c>
      <c r="AH216" s="79"/>
      <c r="AI216" s="79">
        <f t="shared" si="69"/>
        <v>-2.1076416832100788E-20</v>
      </c>
      <c r="AJ216" s="79">
        <f t="shared" si="70"/>
        <v>-1.312424499992356E-87</v>
      </c>
      <c r="AK216" s="79">
        <f t="shared" si="71"/>
        <v>2.6119095655926374E-19</v>
      </c>
      <c r="AL216" s="79">
        <f t="shared" si="72"/>
        <v>9.6282336507907408E-21</v>
      </c>
      <c r="AM216" s="79">
        <f t="shared" si="73"/>
        <v>1.477455623742478E-4</v>
      </c>
      <c r="AN216" s="79">
        <f t="shared" si="74"/>
        <v>1.2917233436492651E-87</v>
      </c>
    </row>
    <row r="217" spans="1:40" ht="15" hidden="1" customHeight="1" x14ac:dyDescent="0.3">
      <c r="A217" s="40">
        <v>157</v>
      </c>
      <c r="B217" s="40">
        <f t="shared" si="78"/>
        <v>157</v>
      </c>
      <c r="C217" s="76">
        <f t="shared" si="83"/>
        <v>0.21666666666666667</v>
      </c>
      <c r="D217" s="76">
        <f t="shared" si="83"/>
        <v>0.80378661260005879</v>
      </c>
      <c r="E217" s="76">
        <f t="shared" si="83"/>
        <v>0.56120483835258128</v>
      </c>
      <c r="F217" s="77">
        <f t="shared" si="55"/>
        <v>2724192.4868051247</v>
      </c>
      <c r="G217" s="77">
        <f t="shared" si="56"/>
        <v>2724192.4868051247</v>
      </c>
      <c r="H217" s="77">
        <f t="shared" si="57"/>
        <v>13583054.040017562</v>
      </c>
      <c r="I217" s="77">
        <f t="shared" si="58"/>
        <v>13583054.040017562</v>
      </c>
      <c r="J217" s="77">
        <f t="shared" si="59"/>
        <v>2674582.5709976871</v>
      </c>
      <c r="K217" s="77">
        <f t="shared" si="60"/>
        <v>2674582.5709976871</v>
      </c>
      <c r="L217" s="77">
        <f t="shared" si="61"/>
        <v>456415483.68555558</v>
      </c>
      <c r="M217" s="77">
        <f t="shared" si="62"/>
        <v>145951.46777777778</v>
      </c>
      <c r="N217" s="77">
        <f t="shared" si="63"/>
        <v>-39867.190605496238</v>
      </c>
      <c r="O217" s="77">
        <f t="shared" si="64"/>
        <v>726.13646403994971</v>
      </c>
      <c r="P217" s="77">
        <f t="shared" si="65"/>
        <v>1061.405220549354</v>
      </c>
      <c r="Q217" s="77">
        <f t="shared" si="66"/>
        <v>60402.226318460744</v>
      </c>
      <c r="R217" s="77"/>
      <c r="S217" s="76">
        <f>((4/(1+'Input-Output '!$H$25))*(1-C217*A217)*(D217*EXP(-3*C217*A217)-(E217^2*EXP(-(3*C217+4)*A217))))-((4/(1+'Input-Output '!$H$25))*(1+C217*A217)*(EXP(-C217*A217)-(D217*E217^2*EXP(-(C217+4)*A217))))+((6*'Input-Output '!$H$25*C217*A217/(1+'Input-Output '!$H$25))*(EXP(-C217*A217)+(D217*E217^2*EXP(-(C217+4)*A217))-(D217*EXP(-3*C217*A217))-(E217^2*EXP(-(3*C217+4)*A217))))-(E217*H217*EXP(-(3*C217+2)*A217))-(E217*I217*EXP(-(C217+2)*A217))</f>
        <v>2.8711318157899472E-13</v>
      </c>
      <c r="T217" s="78">
        <f t="shared" si="77"/>
        <v>5.3966653540625531E-14</v>
      </c>
      <c r="U217" s="78">
        <f t="shared" si="79"/>
        <v>-1092.2813990656409</v>
      </c>
      <c r="V217" s="78">
        <f t="shared" si="67"/>
        <v>-2.0845667928390749E-81</v>
      </c>
      <c r="W217" s="76">
        <v>-4.836796828E-2</v>
      </c>
      <c r="X217" s="40">
        <f t="shared" si="82"/>
        <v>5.9023393591282789E-14</v>
      </c>
      <c r="Y217" s="40">
        <f t="shared" si="68"/>
        <v>-2.117652237042499E-81</v>
      </c>
      <c r="Z217" s="78">
        <f t="shared" si="80"/>
        <v>-7185.9832744061814</v>
      </c>
      <c r="AA217" s="40"/>
      <c r="AB217" s="79">
        <f>-(1-D217)*('Input-Output '!$H$23*W217*X217/Z217)</f>
        <v>-1.9591809329599639E-20</v>
      </c>
      <c r="AC217" s="79">
        <f>(1-D217)*(1-E217)*'Input-Output '!$H$23*W217*Y217/Z217</f>
        <v>-3.0843726334631749E-88</v>
      </c>
      <c r="AD217" s="40">
        <f>('Input-Output '!$H$23*W217*S217/Z217)/2</f>
        <v>2.428537814457925E-19</v>
      </c>
      <c r="AE217" s="40">
        <f>(1-D217)*('Input-Output '!$H$23*W217*T217/Z217)/2</f>
        <v>8.956655336068754E-21</v>
      </c>
      <c r="AF217" s="40">
        <f>-(1-D217)*('Input-Output '!$H$23*W217*U217/Z217)/2</f>
        <v>1.8128209513797693E-4</v>
      </c>
      <c r="AG217" s="40">
        <f>-(1-D217)*(1-E217)*('Input-Output '!$H$23*W217*V217/Z217)</f>
        <v>3.0361834941503236E-88</v>
      </c>
      <c r="AH217" s="79"/>
      <c r="AI217" s="79">
        <f t="shared" si="69"/>
        <v>-2.5286146651479902E-20</v>
      </c>
      <c r="AJ217" s="79">
        <f t="shared" si="70"/>
        <v>-8.1701478925399988E-88</v>
      </c>
      <c r="AK217" s="79">
        <f t="shared" si="71"/>
        <v>3.1340098053210255E-19</v>
      </c>
      <c r="AL217" s="79">
        <f t="shared" si="72"/>
        <v>1.1555765817120964E-20</v>
      </c>
      <c r="AM217" s="79">
        <f t="shared" si="73"/>
        <v>2.0530661011797821E-4</v>
      </c>
      <c r="AN217" s="79">
        <f t="shared" si="74"/>
        <v>8.0418400905595415E-88</v>
      </c>
    </row>
    <row r="218" spans="1:40" ht="15" hidden="1" customHeight="1" x14ac:dyDescent="0.3">
      <c r="A218" s="40">
        <v>158</v>
      </c>
      <c r="B218" s="40">
        <f t="shared" si="78"/>
        <v>158</v>
      </c>
      <c r="C218" s="76">
        <f t="shared" si="83"/>
        <v>0.21666666666666667</v>
      </c>
      <c r="D218" s="76">
        <f t="shared" si="83"/>
        <v>0.80378661260005879</v>
      </c>
      <c r="E218" s="76">
        <f t="shared" si="83"/>
        <v>0.56120483835258128</v>
      </c>
      <c r="F218" s="77">
        <f t="shared" si="55"/>
        <v>2776400.0644923537</v>
      </c>
      <c r="G218" s="77">
        <f t="shared" si="56"/>
        <v>2776400.0644923537</v>
      </c>
      <c r="H218" s="77">
        <f t="shared" si="57"/>
        <v>13843914.80965456</v>
      </c>
      <c r="I218" s="77">
        <f t="shared" si="58"/>
        <v>13843914.80965456</v>
      </c>
      <c r="J218" s="77">
        <f t="shared" si="59"/>
        <v>2726143.9701688713</v>
      </c>
      <c r="K218" s="77">
        <f t="shared" si="60"/>
        <v>2726143.9701688713</v>
      </c>
      <c r="L218" s="77">
        <f t="shared" si="61"/>
        <v>468154692.63555557</v>
      </c>
      <c r="M218" s="77">
        <f t="shared" si="62"/>
        <v>147816.61777777781</v>
      </c>
      <c r="N218" s="77">
        <f t="shared" si="63"/>
        <v>-40381.701955765144</v>
      </c>
      <c r="O218" s="77">
        <f t="shared" si="64"/>
        <v>730.76712680659455</v>
      </c>
      <c r="P218" s="77">
        <f t="shared" si="65"/>
        <v>1068.171353102683</v>
      </c>
      <c r="Q218" s="77">
        <f t="shared" si="66"/>
        <v>61167.716622309097</v>
      </c>
      <c r="R218" s="77"/>
      <c r="S218" s="76">
        <f>((4/(1+'Input-Output '!$H$25))*(1-C218*A218)*(D218*EXP(-3*C218*A218)-(E218^2*EXP(-(3*C218+4)*A218))))-((4/(1+'Input-Output '!$H$25))*(1+C218*A218)*(EXP(-C218*A218)-(D218*E218^2*EXP(-(C218+4)*A218))))+((6*'Input-Output '!$H$25*C218*A218/(1+'Input-Output '!$H$25))*(EXP(-C218*A218)+(D218*E218^2*EXP(-(C218+4)*A218))-(D218*EXP(-3*C218*A218))-(E218^2*EXP(-(3*C218+4)*A218))))-(E218*H218*EXP(-(3*C218+2)*A218))-(E218*I218*EXP(-(C218+2)*A218))</f>
        <v>2.3265894856321448E-13</v>
      </c>
      <c r="T218" s="78">
        <f t="shared" si="77"/>
        <v>4.3747924661437672E-14</v>
      </c>
      <c r="U218" s="78">
        <f t="shared" si="79"/>
        <v>-1106.1241143266698</v>
      </c>
      <c r="V218" s="78">
        <f t="shared" si="67"/>
        <v>-6.2145646923465676E-82</v>
      </c>
      <c r="W218" s="76">
        <v>8.6906773460000003E-3</v>
      </c>
      <c r="X218" s="40">
        <f t="shared" si="82"/>
        <v>4.7819603275221946E-14</v>
      </c>
      <c r="Y218" s="40">
        <f t="shared" si="68"/>
        <v>-6.3125690417965758E-82</v>
      </c>
      <c r="Z218" s="78">
        <f t="shared" si="80"/>
        <v>-7277.8275159089026</v>
      </c>
      <c r="AA218" s="40"/>
      <c r="AB218" s="79">
        <f>-(1-D218)*('Input-Output '!$H$23*W218*X218/Z218)</f>
        <v>2.8160253702164827E-21</v>
      </c>
      <c r="AC218" s="79">
        <f>(1-D218)*(1-E218)*'Input-Output '!$H$23*W218*Y218/Z218</f>
        <v>1.6311675221232478E-89</v>
      </c>
      <c r="AD218" s="40">
        <f>('Input-Output '!$H$23*W218*S218/Z218)/2</f>
        <v>-3.4913366255217657E-20</v>
      </c>
      <c r="AE218" s="40">
        <f>(1-D218)*('Input-Output '!$H$23*W218*T218/Z218)/2</f>
        <v>-1.2881251338691288E-21</v>
      </c>
      <c r="AF218" s="40">
        <f>-(1-D218)*('Input-Output '!$H$23*W218*U218/Z218)/2</f>
        <v>-3.2569002618285328E-5</v>
      </c>
      <c r="AG218" s="40">
        <f>-(1-D218)*(1-E218)*('Input-Output '!$H$23*W218*V218/Z218)</f>
        <v>-1.6058432031667021E-89</v>
      </c>
      <c r="AH218" s="79"/>
      <c r="AI218" s="79">
        <f t="shared" si="69"/>
        <v>-8.3878919796915776E-21</v>
      </c>
      <c r="AJ218" s="79">
        <f t="shared" si="70"/>
        <v>-1.4606279406254252E-88</v>
      </c>
      <c r="AK218" s="79">
        <f t="shared" si="71"/>
        <v>1.0397020759528742E-19</v>
      </c>
      <c r="AL218" s="79">
        <f t="shared" si="72"/>
        <v>3.8342651010998128E-21</v>
      </c>
      <c r="AM218" s="79">
        <f t="shared" si="73"/>
        <v>7.4356546259845793E-5</v>
      </c>
      <c r="AN218" s="79">
        <f t="shared" si="74"/>
        <v>1.4377995869168266E-88</v>
      </c>
    </row>
    <row r="219" spans="1:40" ht="15" hidden="1" customHeight="1" x14ac:dyDescent="0.3">
      <c r="A219" s="40">
        <v>159</v>
      </c>
      <c r="B219" s="40">
        <f t="shared" si="78"/>
        <v>159</v>
      </c>
      <c r="C219" s="76">
        <f t="shared" si="83"/>
        <v>0.21666666666666667</v>
      </c>
      <c r="D219" s="76">
        <f t="shared" si="83"/>
        <v>0.80378661260005879</v>
      </c>
      <c r="E219" s="76">
        <f t="shared" si="83"/>
        <v>0.56120483835258128</v>
      </c>
      <c r="F219" s="77">
        <f t="shared" ref="F219:F282" si="84">-D219*(1+2*A219-C219*A219+2*A219^2-2*C219*A219^2-4*C219*A219^3)+(1-2*A219-C219*A219+2*A219^2+2*C219*A219^2)</f>
        <v>2829270.3813957749</v>
      </c>
      <c r="G219" s="77">
        <f t="shared" ref="G219:G282" si="85">-D219*(1+2*B219-C219*B219+2*B219^2-2*C219*B219^2-4*C219*B219^3)+(1-2*B219-C219*B219+2*B219^2+2*C219*B219^2)</f>
        <v>2829270.3813957749</v>
      </c>
      <c r="H219" s="77">
        <f t="shared" ref="H219:H282" si="86">D219*(4+2*C219*A219+8*A219^2+4*C219*A219^3)-(2-4*A219-5*C219*A219-2*A219^2-2*C219*A219^2)-D219^2*(2+4*A219-5*C219*A219+10*A219^2+2*C219*A219^2-20*C219*A219^3)</f>
        <v>14108094.283786293</v>
      </c>
      <c r="I219" s="77">
        <f t="shared" ref="I219:I282" si="87">D219*(4+2*C219*B219+8*B219^2+4*C219*B219^3)-(2-4*B219-5*C219*B219-2*B219^2-2*C219*B219^2)-D219^2*(2+4*B219-5*C219*B219+10*B219^2+2*C219*B219^2-20*C219*B219^3)</f>
        <v>14108094.283786293</v>
      </c>
      <c r="J219" s="77">
        <f t="shared" ref="J219:J282" si="88">D219*(2+4*A219+C219*A219-2*A219^2-10*C219*A219^2+4*C219*A219^3)-(2-4*A219-5*C219*A219-2*A219^2-2*C219*A219^2)</f>
        <v>2778363.9288658644</v>
      </c>
      <c r="K219" s="77">
        <f t="shared" ref="K219:K282" si="89">D219*(2+4*B219+C219*B219-2*B219^2-10*C219*B219^2+4*C219*B219^3)-(2-4*B219-5*C219*B219-2*B219^2-2*C219*B219^2)</f>
        <v>2778363.9288658644</v>
      </c>
      <c r="L219" s="77">
        <f t="shared" ref="L219:L282" si="90">2+(4*A219^2)-(8*C219*A219^2)+(4*C219^2*A219^2)+(16*C219^2*A219^4)</f>
        <v>480118916.85000002</v>
      </c>
      <c r="M219" s="77">
        <f t="shared" ref="M219:M282" si="91">2+(4*A219^2)+(8*C219*A219^2)+(4*C219^2*A219^2)</f>
        <v>149693.60999999999</v>
      </c>
      <c r="N219" s="77">
        <f t="shared" ref="N219:N282" si="92">(E219*(2+5*A219+C219*A219-10*C219*A219^2))-(2-A219-5*C219*A219+2*C219*A219^2)</f>
        <v>-40899.511860333565</v>
      </c>
      <c r="O219" s="77">
        <f t="shared" ref="O219:O282" si="93">(E219*(2+5*A219+5*C219*A219))-(2-A219-C219*A219)</f>
        <v>735.39778957323938</v>
      </c>
      <c r="P219" s="77">
        <f t="shared" ref="P219:P282" si="94">(E219*(2+A219+C219*A219))-(2-5*A219-5*C219*A219)</f>
        <v>1074.9374856560121</v>
      </c>
      <c r="Q219" s="77">
        <f t="shared" ref="Q219:Q282" si="95">(E219*(2+A219+5*C219*A219+2*C219*A219^2))-(2-5*A219-C219*A219-10*C219*A219^2)</f>
        <v>61938.026637017363</v>
      </c>
      <c r="R219" s="77"/>
      <c r="S219" s="76">
        <f>((4/(1+'Input-Output '!$H$25))*(1-C219*A219)*(D219*EXP(-3*C219*A219)-(E219^2*EXP(-(3*C219+4)*A219))))-((4/(1+'Input-Output '!$H$25))*(1+C219*A219)*(EXP(-C219*A219)-(D219*E219^2*EXP(-(C219+4)*A219))))+((6*'Input-Output '!$H$25*C219*A219/(1+'Input-Output '!$H$25))*(EXP(-C219*A219)+(D219*E219^2*EXP(-(C219+4)*A219))-(D219*EXP(-3*C219*A219))-(E219^2*EXP(-(3*C219+4)*A219))))-(E219*H219*EXP(-(3*C219+2)*A219))-(E219*I219*EXP(-(C219+2)*A219))</f>
        <v>1.8852498439813343E-13</v>
      </c>
      <c r="T219" s="78">
        <f t="shared" si="77"/>
        <v>3.5462536807463204E-14</v>
      </c>
      <c r="U219" s="78">
        <f t="shared" si="79"/>
        <v>-1120.0539866486549</v>
      </c>
      <c r="V219" s="78">
        <f t="shared" ref="V219:V282" si="96">(D219*(-2+A219+5*C219*A219-2*C219*A219^2)*EXP(-(3*C219+1)*A219))+((2-A219-C219*A219)*(EXP(-(C219+1)*A219)))-(E219*(2-5*A219-5*C219*A219)*EXP(-(3*C219+3)*A219))+(D219*E219*(2-5*A219-C219*A219-10*C219*A219^2)*EXP(-(C219+3)*A219))</f>
        <v>-1.8526263915814327E-82</v>
      </c>
      <c r="W219" s="76">
        <v>5.7424627390000003E-2</v>
      </c>
      <c r="X219" s="40">
        <f t="shared" si="82"/>
        <v>3.8741045603222511E-14</v>
      </c>
      <c r="Y219" s="40">
        <f t="shared" ref="Y219:Y282" si="97">-((1+A219+C219*A219)*EXP(-(C219+1)*A219))-(D219*E219*(1-A219+C219*A219-2*C219*A219^2)*EXP(-(C219+3)*A219))+(D219*(1+A219-C219*A219-2*C219*A219^2)*EXP(-(3*C219+1)*A219))+(E219*(1-A219-C219*A219)*EXP(-(3*C219+3)*A219))</f>
        <v>-1.8816568390859733E-82</v>
      </c>
      <c r="Z219" s="78">
        <f t="shared" si="80"/>
        <v>-7370.2548954529084</v>
      </c>
      <c r="AA219" s="40"/>
      <c r="AB219" s="79">
        <f>-(1-D219)*('Input-Output '!$H$23*W219*X219/Z219)</f>
        <v>1.4885579362350201E-20</v>
      </c>
      <c r="AC219" s="79">
        <f>(1-D219)*(1-E219)*'Input-Output '!$H$23*W219*Y219/Z219</f>
        <v>3.1724636748166556E-89</v>
      </c>
      <c r="AD219" s="40">
        <f>('Input-Output '!$H$23*W219*S219/Z219)/2</f>
        <v>-1.8458851968252825E-19</v>
      </c>
      <c r="AE219" s="40">
        <f>(1-D219)*('Input-Output '!$H$23*W219*T219/Z219)/2</f>
        <v>-6.8129344190164168E-21</v>
      </c>
      <c r="AF219" s="40">
        <f>-(1-D219)*('Input-Output '!$H$23*W219*U219/Z219)/2</f>
        <v>-2.1518072432960401E-4</v>
      </c>
      <c r="AG219" s="40">
        <f>-(1-D219)*(1-E219)*('Input-Output '!$H$23*W219*V219/Z219)</f>
        <v>-3.1235184908390268E-89</v>
      </c>
      <c r="AH219" s="79"/>
      <c r="AI219" s="79">
        <f t="shared" ref="AI219:AI282" si="98">AVERAGE(AB218:AB219)*(A219-A218)</f>
        <v>8.8508023662833423E-21</v>
      </c>
      <c r="AJ219" s="79">
        <f t="shared" ref="AJ219:AJ282" si="99">AVERAGE(AC218:AC219)*(A219-A218)</f>
        <v>2.4018155984699519E-89</v>
      </c>
      <c r="AK219" s="79">
        <f t="shared" ref="AK219:AK282" si="100">AVERAGE(AD218:AD219)*(A219-A218)</f>
        <v>-1.0975094296887294E-19</v>
      </c>
      <c r="AL219" s="79">
        <f t="shared" ref="AL219:AL282" si="101">AVERAGE(AE218:AE219)*(A219-A218)</f>
        <v>-4.0505297764427726E-21</v>
      </c>
      <c r="AM219" s="79">
        <f t="shared" ref="AM219:AM282" si="102">AVERAGE(AF218:AF219)*(A219-A218)</f>
        <v>-1.2387486347394466E-4</v>
      </c>
      <c r="AN219" s="79">
        <f t="shared" ref="AN219:AN282" si="103">AVERAGE(AG218:AG219)*(A219-A218)</f>
        <v>-2.3646808470028643E-89</v>
      </c>
    </row>
    <row r="220" spans="1:40" ht="15" hidden="1" customHeight="1" x14ac:dyDescent="0.3">
      <c r="A220" s="40">
        <v>160</v>
      </c>
      <c r="B220" s="40">
        <f t="shared" si="78"/>
        <v>160</v>
      </c>
      <c r="C220" s="76">
        <f t="shared" si="83"/>
        <v>0.21666666666666667</v>
      </c>
      <c r="D220" s="76">
        <f t="shared" si="83"/>
        <v>0.80378661260005879</v>
      </c>
      <c r="E220" s="76">
        <f t="shared" si="83"/>
        <v>0.56120483835258128</v>
      </c>
      <c r="F220" s="77">
        <f t="shared" si="84"/>
        <v>2882807.6172057744</v>
      </c>
      <c r="G220" s="77">
        <f t="shared" si="85"/>
        <v>2882807.6172057744</v>
      </c>
      <c r="H220" s="77">
        <f t="shared" si="86"/>
        <v>14375613.439999031</v>
      </c>
      <c r="I220" s="77">
        <f t="shared" si="87"/>
        <v>14375613.439999031</v>
      </c>
      <c r="J220" s="77">
        <f t="shared" si="88"/>
        <v>2831246.6267790487</v>
      </c>
      <c r="K220" s="77">
        <f t="shared" si="89"/>
        <v>2831246.6267790487</v>
      </c>
      <c r="L220" s="77">
        <f t="shared" si="90"/>
        <v>492311013.55555558</v>
      </c>
      <c r="M220" s="77">
        <f t="shared" si="91"/>
        <v>151582.44444444447</v>
      </c>
      <c r="N220" s="77">
        <f t="shared" si="92"/>
        <v>-41420.620319201524</v>
      </c>
      <c r="O220" s="77">
        <f t="shared" si="93"/>
        <v>740.02845233988432</v>
      </c>
      <c r="P220" s="77">
        <f t="shared" si="94"/>
        <v>1081.7036182093411</v>
      </c>
      <c r="Q220" s="77">
        <f t="shared" si="95"/>
        <v>62713.156362585534</v>
      </c>
      <c r="R220" s="77"/>
      <c r="S220" s="76">
        <f>((4/(1+'Input-Output '!$H$25))*(1-C220*A220)*(D220*EXP(-3*C220*A220)-(E220^2*EXP(-(3*C220+4)*A220))))-((4/(1+'Input-Output '!$H$25))*(1+C220*A220)*(EXP(-C220*A220)-(D220*E220^2*EXP(-(C220+4)*A220))))+((6*'Input-Output '!$H$25*C220*A220/(1+'Input-Output '!$H$25))*(EXP(-C220*A220)+(D220*E220^2*EXP(-(C220+4)*A220))-(D220*EXP(-3*C220*A220))-(E220^2*EXP(-(3*C220+4)*A220))))-(E220*H220*EXP(-(3*C220+2)*A220))-(E220*I220*EXP(-(C220+2)*A220))</f>
        <v>1.5275689026149839E-13</v>
      </c>
      <c r="T220" s="78">
        <f t="shared" si="77"/>
        <v>2.8745031020793511E-14</v>
      </c>
      <c r="U220" s="78">
        <f t="shared" si="79"/>
        <v>-1134.0710160315969</v>
      </c>
      <c r="V220" s="78">
        <f t="shared" si="96"/>
        <v>-5.5226489743805883E-83</v>
      </c>
      <c r="W220" s="76">
        <v>5.3224334390000003E-2</v>
      </c>
      <c r="X220" s="40">
        <f t="shared" si="82"/>
        <v>3.1384880808417404E-14</v>
      </c>
      <c r="Y220" s="40">
        <f t="shared" si="97"/>
        <v>-5.6086417784799399E-83</v>
      </c>
      <c r="Z220" s="78">
        <f t="shared" si="80"/>
        <v>-7463.2654130382052</v>
      </c>
      <c r="AA220" s="40"/>
      <c r="AB220" s="79">
        <f>-(1-D220)*('Input-Output '!$H$23*W220*X220/Z220)</f>
        <v>1.1037750239112832E-20</v>
      </c>
      <c r="AC220" s="79">
        <f>(1-D220)*(1-E220)*'Input-Output '!$H$23*W220*Y220/Z220</f>
        <v>8.6552499059228792E-90</v>
      </c>
      <c r="AD220" s="40">
        <f>('Input-Output '!$H$23*W220*S220/Z220)/2</f>
        <v>-1.3689962439814346E-19</v>
      </c>
      <c r="AE220" s="40">
        <f>(1-D220)*('Input-Output '!$H$23*W220*T220/Z220)/2</f>
        <v>-5.0546706702479327E-21</v>
      </c>
      <c r="AF220" s="40">
        <f>-(1-D220)*('Input-Output '!$H$23*W220*U220/Z220)/2</f>
        <v>-1.9942074505212843E-4</v>
      </c>
      <c r="AG220" s="40">
        <f>-(1-D220)*(1-E220)*('Input-Output '!$H$23*W220*V220/Z220)</f>
        <v>-8.52254590395813E-90</v>
      </c>
      <c r="AH220" s="79"/>
      <c r="AI220" s="79">
        <f t="shared" si="98"/>
        <v>1.2961664800731516E-20</v>
      </c>
      <c r="AJ220" s="79">
        <f t="shared" si="99"/>
        <v>2.0189943327044718E-89</v>
      </c>
      <c r="AK220" s="79">
        <f t="shared" si="100"/>
        <v>-1.6074407204033585E-19</v>
      </c>
      <c r="AL220" s="79">
        <f t="shared" si="101"/>
        <v>-5.9338025446321752E-21</v>
      </c>
      <c r="AM220" s="79">
        <f t="shared" si="102"/>
        <v>-2.0730073469086622E-4</v>
      </c>
      <c r="AN220" s="79">
        <f t="shared" si="103"/>
        <v>-1.9878865406174201E-89</v>
      </c>
    </row>
    <row r="221" spans="1:40" ht="15" hidden="1" customHeight="1" x14ac:dyDescent="0.3">
      <c r="A221" s="40">
        <v>161</v>
      </c>
      <c r="B221" s="40">
        <f t="shared" si="78"/>
        <v>161</v>
      </c>
      <c r="C221" s="76">
        <f t="shared" si="83"/>
        <v>0.21666666666666667</v>
      </c>
      <c r="D221" s="76">
        <f t="shared" si="83"/>
        <v>0.80378661260005879</v>
      </c>
      <c r="E221" s="76">
        <f t="shared" si="83"/>
        <v>0.56120483835258128</v>
      </c>
      <c r="F221" s="77">
        <f t="shared" si="84"/>
        <v>2937015.9516127384</v>
      </c>
      <c r="G221" s="77">
        <f t="shared" si="85"/>
        <v>2937015.9516127384</v>
      </c>
      <c r="H221" s="77">
        <f t="shared" si="86"/>
        <v>14646493.255879039</v>
      </c>
      <c r="I221" s="77">
        <f t="shared" si="87"/>
        <v>14646493.255879039</v>
      </c>
      <c r="J221" s="77">
        <f t="shared" si="88"/>
        <v>2884796.2435988118</v>
      </c>
      <c r="K221" s="77">
        <f t="shared" si="89"/>
        <v>2884796.2435988118</v>
      </c>
      <c r="L221" s="77">
        <f t="shared" si="90"/>
        <v>504733858.00555563</v>
      </c>
      <c r="M221" s="77">
        <f t="shared" si="91"/>
        <v>153483.1211111111</v>
      </c>
      <c r="N221" s="77">
        <f t="shared" si="92"/>
        <v>-41945.027332369005</v>
      </c>
      <c r="O221" s="77">
        <f t="shared" si="93"/>
        <v>744.65911510652916</v>
      </c>
      <c r="P221" s="77">
        <f t="shared" si="94"/>
        <v>1088.4697507626699</v>
      </c>
      <c r="Q221" s="77">
        <f t="shared" si="95"/>
        <v>63493.105799013618</v>
      </c>
      <c r="R221" s="77"/>
      <c r="S221" s="76">
        <f>((4/(1+'Input-Output '!$H$25))*(1-C221*A221)*(D221*EXP(-3*C221*A221)-(E221^2*EXP(-(3*C221+4)*A221))))-((4/(1+'Input-Output '!$H$25))*(1+C221*A221)*(EXP(-C221*A221)-(D221*E221^2*EXP(-(C221+4)*A221))))+((6*'Input-Output '!$H$25*C221*A221/(1+'Input-Output '!$H$25))*(EXP(-C221*A221)+(D221*E221^2*EXP(-(C221+4)*A221))-(D221*EXP(-3*C221*A221))-(E221^2*EXP(-(3*C221+4)*A221))))-(E221*H221*EXP(-(3*C221+2)*A221))-(E221*I221*EXP(-(C221+2)*A221))</f>
        <v>1.2377007726961485E-13</v>
      </c>
      <c r="T221" s="78">
        <f t="shared" si="77"/>
        <v>2.3298966546904419E-14</v>
      </c>
      <c r="U221" s="78">
        <f t="shared" si="79"/>
        <v>-1148.1752024754953</v>
      </c>
      <c r="V221" s="78">
        <f t="shared" si="96"/>
        <v>-1.6462269768472861E-83</v>
      </c>
      <c r="W221" s="76">
        <v>2.700384981E-4</v>
      </c>
      <c r="X221" s="40">
        <f t="shared" si="82"/>
        <v>2.542456917155865E-14</v>
      </c>
      <c r="Y221" s="40">
        <f t="shared" si="97"/>
        <v>-1.6716994135216189E-83</v>
      </c>
      <c r="Z221" s="78">
        <f t="shared" si="80"/>
        <v>-7556.8590686647849</v>
      </c>
      <c r="AA221" s="40"/>
      <c r="AB221" s="79">
        <f>-(1-D221)*('Input-Output '!$H$23*W221*X221/Z221)</f>
        <v>4.4803989821449532E-23</v>
      </c>
      <c r="AC221" s="79">
        <f>(1-D221)*(1-E221)*'Input-Output '!$H$23*W221*Y221/Z221</f>
        <v>1.2926564210666037E-92</v>
      </c>
      <c r="AD221" s="40">
        <f>('Input-Output '!$H$23*W221*S221/Z221)/2</f>
        <v>-5.5580201698933564E-22</v>
      </c>
      <c r="AE221" s="40">
        <f>(1-D221)*('Input-Output '!$H$23*W221*T221/Z221)/2</f>
        <v>-2.0529092410060362E-23</v>
      </c>
      <c r="AF221" s="40">
        <f>-(1-D221)*('Input-Output '!$H$23*W221*U221/Z221)/2</f>
        <v>-1.0116755516647984E-6</v>
      </c>
      <c r="AG221" s="40">
        <f>-(1-D221)*(1-E221)*('Input-Output '!$H$23*W221*V221/Z221)</f>
        <v>-1.2729596331387287E-92</v>
      </c>
      <c r="AH221" s="79"/>
      <c r="AI221" s="79">
        <f t="shared" si="98"/>
        <v>5.5412771144671412E-21</v>
      </c>
      <c r="AJ221" s="79">
        <f t="shared" si="99"/>
        <v>4.3340882350667723E-90</v>
      </c>
      <c r="AK221" s="79">
        <f t="shared" si="100"/>
        <v>-6.8727713207566393E-20</v>
      </c>
      <c r="AL221" s="79">
        <f t="shared" si="101"/>
        <v>-2.5375998813289966E-21</v>
      </c>
      <c r="AM221" s="79">
        <f t="shared" si="102"/>
        <v>-1.0021621030189662E-4</v>
      </c>
      <c r="AN221" s="79">
        <f t="shared" si="103"/>
        <v>-4.2676377501447584E-90</v>
      </c>
    </row>
    <row r="222" spans="1:40" ht="15" hidden="1" customHeight="1" x14ac:dyDescent="0.3">
      <c r="A222" s="40">
        <v>162</v>
      </c>
      <c r="B222" s="40">
        <f t="shared" si="78"/>
        <v>162</v>
      </c>
      <c r="C222" s="76">
        <f t="shared" ref="C222:E237" si="104">C221</f>
        <v>0.21666666666666667</v>
      </c>
      <c r="D222" s="76">
        <f t="shared" si="104"/>
        <v>0.80378661260005879</v>
      </c>
      <c r="E222" s="76">
        <f t="shared" si="104"/>
        <v>0.56120483835258128</v>
      </c>
      <c r="F222" s="77">
        <f t="shared" si="84"/>
        <v>2991899.5643070503</v>
      </c>
      <c r="G222" s="77">
        <f t="shared" si="85"/>
        <v>2991899.5643070503</v>
      </c>
      <c r="H222" s="77">
        <f t="shared" si="86"/>
        <v>14920754.70901259</v>
      </c>
      <c r="I222" s="77">
        <f t="shared" si="87"/>
        <v>14920754.70901259</v>
      </c>
      <c r="J222" s="77">
        <f t="shared" si="88"/>
        <v>2939016.9590155385</v>
      </c>
      <c r="K222" s="77">
        <f t="shared" si="89"/>
        <v>2939016.9590155385</v>
      </c>
      <c r="L222" s="77">
        <f t="shared" si="90"/>
        <v>517390343.48000002</v>
      </c>
      <c r="M222" s="77">
        <f t="shared" si="91"/>
        <v>155395.64000000001</v>
      </c>
      <c r="N222" s="77">
        <f t="shared" si="92"/>
        <v>-42472.73289983601</v>
      </c>
      <c r="O222" s="77">
        <f t="shared" si="93"/>
        <v>749.28977787317399</v>
      </c>
      <c r="P222" s="77">
        <f t="shared" si="94"/>
        <v>1095.235883315999</v>
      </c>
      <c r="Q222" s="77">
        <f t="shared" si="95"/>
        <v>64277.874946301599</v>
      </c>
      <c r="R222" s="77"/>
      <c r="S222" s="76">
        <f>((4/(1+'Input-Output '!$H$25))*(1-C222*A222)*(D222*EXP(-3*C222*A222)-(E222^2*EXP(-(3*C222+4)*A222))))-((4/(1+'Input-Output '!$H$25))*(1+C222*A222)*(EXP(-C222*A222)-(D222*E222^2*EXP(-(C222+4)*A222))))+((6*'Input-Output '!$H$25*C222*A222/(1+'Input-Output '!$H$25))*(EXP(-C222*A222)+(D222*E222^2*EXP(-(C222+4)*A222))-(D222*EXP(-3*C222*A222))-(E222^2*EXP(-(3*C222+4)*A222))))-(E222*H222*EXP(-(3*C222+2)*A222))-(E222*I222*EXP(-(C222+2)*A222))</f>
        <v>1.002798522121301E-13</v>
      </c>
      <c r="T222" s="78">
        <f t="shared" si="77"/>
        <v>1.8883899435596606E-14</v>
      </c>
      <c r="U222" s="78">
        <f t="shared" si="79"/>
        <v>-1162.3665459803503</v>
      </c>
      <c r="V222" s="78">
        <f t="shared" si="96"/>
        <v>-4.9069867610354655E-84</v>
      </c>
      <c r="W222" s="76">
        <v>-5.2603856019999999E-2</v>
      </c>
      <c r="X222" s="40">
        <f t="shared" si="82"/>
        <v>2.0595431106496602E-14</v>
      </c>
      <c r="Y222" s="40">
        <f t="shared" si="97"/>
        <v>-4.9824401709950057E-84</v>
      </c>
      <c r="Z222" s="78">
        <f t="shared" si="80"/>
        <v>-7651.0358623326538</v>
      </c>
      <c r="AA222" s="40"/>
      <c r="AB222" s="79">
        <f>-(1-D222)*('Input-Output '!$H$23*W222*X222/Z222)</f>
        <v>-6.983079019437905E-21</v>
      </c>
      <c r="AC222" s="79">
        <f>(1-D222)*(1-E222)*'Input-Output '!$H$23*W222*Y222/Z222</f>
        <v>-7.41276089811484E-91</v>
      </c>
      <c r="AD222" s="40">
        <f>('Input-Output '!$H$23*W222*S222/Z222)/2</f>
        <v>8.6642529626103488E-20</v>
      </c>
      <c r="AE222" s="40">
        <f>(1-D222)*('Input-Output '!$H$23*W222*T222/Z222)/2</f>
        <v>3.2013838717921695E-21</v>
      </c>
      <c r="AF222" s="40">
        <f>-(1-D222)*('Input-Output '!$H$23*W222*U222/Z222)/2</f>
        <v>1.9705577897739424E-4</v>
      </c>
      <c r="AG222" s="40">
        <f>-(1-D222)*(1-E222)*('Input-Output '!$H$23*W222*V222/Z222)</f>
        <v>7.300503034942986E-91</v>
      </c>
      <c r="AH222" s="79"/>
      <c r="AI222" s="79">
        <f t="shared" si="98"/>
        <v>-3.4691375148082274E-21</v>
      </c>
      <c r="AJ222" s="79">
        <f t="shared" si="99"/>
        <v>-3.64174762800409E-91</v>
      </c>
      <c r="AK222" s="79">
        <f t="shared" si="100"/>
        <v>4.3043363804557075E-20</v>
      </c>
      <c r="AL222" s="79">
        <f t="shared" si="101"/>
        <v>1.5904273896910545E-21</v>
      </c>
      <c r="AM222" s="79">
        <f t="shared" si="102"/>
        <v>9.8022051712864721E-5</v>
      </c>
      <c r="AN222" s="79">
        <f t="shared" si="103"/>
        <v>3.5866035358145566E-91</v>
      </c>
    </row>
    <row r="223" spans="1:40" ht="15" hidden="1" customHeight="1" x14ac:dyDescent="0.3">
      <c r="A223" s="40">
        <v>163</v>
      </c>
      <c r="B223" s="40">
        <f t="shared" si="78"/>
        <v>163</v>
      </c>
      <c r="C223" s="76">
        <f t="shared" si="104"/>
        <v>0.21666666666666667</v>
      </c>
      <c r="D223" s="76">
        <f t="shared" si="104"/>
        <v>0.80378661260005879</v>
      </c>
      <c r="E223" s="76">
        <f t="shared" si="104"/>
        <v>0.56120483835258128</v>
      </c>
      <c r="F223" s="77">
        <f t="shared" si="84"/>
        <v>3047462.6349790981</v>
      </c>
      <c r="G223" s="77">
        <f t="shared" si="85"/>
        <v>3047462.6349790981</v>
      </c>
      <c r="H223" s="77">
        <f t="shared" si="86"/>
        <v>15198418.776985951</v>
      </c>
      <c r="I223" s="77">
        <f t="shared" si="87"/>
        <v>15198418.776985951</v>
      </c>
      <c r="J223" s="77">
        <f t="shared" si="88"/>
        <v>2993912.9527196148</v>
      </c>
      <c r="K223" s="77">
        <f t="shared" si="89"/>
        <v>2993912.9527196148</v>
      </c>
      <c r="L223" s="77">
        <f t="shared" si="90"/>
        <v>530283381.28555554</v>
      </c>
      <c r="M223" s="77">
        <f t="shared" si="91"/>
        <v>157320.00111111114</v>
      </c>
      <c r="N223" s="77">
        <f t="shared" si="92"/>
        <v>-43003.737021602545</v>
      </c>
      <c r="O223" s="77">
        <f t="shared" si="93"/>
        <v>753.92044063981893</v>
      </c>
      <c r="P223" s="77">
        <f t="shared" si="94"/>
        <v>1102.002015869328</v>
      </c>
      <c r="Q223" s="77">
        <f t="shared" si="95"/>
        <v>65067.463804449493</v>
      </c>
      <c r="R223" s="77"/>
      <c r="S223" s="76">
        <f>((4/(1+'Input-Output '!$H$25))*(1-C223*A223)*(D223*EXP(-3*C223*A223)-(E223^2*EXP(-(3*C223+4)*A223))))-((4/(1+'Input-Output '!$H$25))*(1+C223*A223)*(EXP(-C223*A223)-(D223*E223^2*EXP(-(C223+4)*A223))))+((6*'Input-Output '!$H$25*C223*A223/(1+'Input-Output '!$H$25))*(EXP(-C223*A223)+(D223*E223^2*EXP(-(C223+4)*A223))-(D223*EXP(-3*C223*A223))-(E223^2*EXP(-(3*C223+4)*A223))))-(E223*H223*EXP(-(3*C223+2)*A223))-(E223*I223*EXP(-(C223+2)*A223))</f>
        <v>8.124470868489954E-14</v>
      </c>
      <c r="T223" s="78">
        <f t="shared" si="77"/>
        <v>1.5304815241067388E-14</v>
      </c>
      <c r="U223" s="78">
        <f t="shared" si="79"/>
        <v>-1176.6450465461619</v>
      </c>
      <c r="V223" s="78">
        <f t="shared" si="96"/>
        <v>-1.4625919158154708E-84</v>
      </c>
      <c r="W223" s="76">
        <v>-5.693896918E-2</v>
      </c>
      <c r="X223" s="40">
        <f t="shared" si="82"/>
        <v>1.6682937673979908E-14</v>
      </c>
      <c r="Y223" s="40">
        <f t="shared" si="97"/>
        <v>-1.484942416269396E-84</v>
      </c>
      <c r="Z223" s="78">
        <f t="shared" si="80"/>
        <v>-7745.795794041811</v>
      </c>
      <c r="AA223" s="40"/>
      <c r="AB223" s="79">
        <f>-(1-D223)*('Input-Output '!$H$23*W223*X223/Z223)</f>
        <v>-6.0477636595972667E-21</v>
      </c>
      <c r="AC223" s="79">
        <f>(1-D223)*(1-E223)*'Input-Output '!$H$23*W223*Y223/Z223</f>
        <v>-2.3620752368713057E-91</v>
      </c>
      <c r="AD223" s="40">
        <f>('Input-Output '!$H$23*W223*S223/Z223)/2</f>
        <v>7.5051389714837149E-20</v>
      </c>
      <c r="AE223" s="40">
        <f>(1-D223)*('Input-Output '!$H$23*W223*T223/Z223)/2</f>
        <v>2.7740889296775897E-21</v>
      </c>
      <c r="AF223" s="40">
        <f>-(1-D223)*('Input-Output '!$H$23*W223*U223/Z223)/2</f>
        <v>2.1327392368808724E-4</v>
      </c>
      <c r="AG223" s="40">
        <f>-(1-D223)*(1-E223)*('Input-Output '!$H$23*W223*V223/Z223)</f>
        <v>2.3265226369351206E-91</v>
      </c>
      <c r="AH223" s="79"/>
      <c r="AI223" s="79">
        <f t="shared" si="98"/>
        <v>-6.5154213395175854E-21</v>
      </c>
      <c r="AJ223" s="79">
        <f t="shared" si="99"/>
        <v>-4.8874180674930729E-91</v>
      </c>
      <c r="AK223" s="79">
        <f t="shared" si="100"/>
        <v>8.0846959670470318E-20</v>
      </c>
      <c r="AL223" s="79">
        <f t="shared" si="101"/>
        <v>2.9877364007348794E-21</v>
      </c>
      <c r="AM223" s="79">
        <f t="shared" si="102"/>
        <v>2.0516485133274074E-4</v>
      </c>
      <c r="AN223" s="79">
        <f t="shared" si="103"/>
        <v>4.8135128359390531E-91</v>
      </c>
    </row>
    <row r="224" spans="1:40" ht="15" hidden="1" customHeight="1" x14ac:dyDescent="0.3">
      <c r="A224" s="40">
        <v>164</v>
      </c>
      <c r="B224" s="40">
        <f t="shared" si="78"/>
        <v>164</v>
      </c>
      <c r="C224" s="76">
        <f t="shared" si="104"/>
        <v>0.21666666666666667</v>
      </c>
      <c r="D224" s="76">
        <f t="shared" si="104"/>
        <v>0.80378661260005879</v>
      </c>
      <c r="E224" s="76">
        <f t="shared" si="104"/>
        <v>0.56120483835258128</v>
      </c>
      <c r="F224" s="77">
        <f t="shared" si="84"/>
        <v>3103709.3433192661</v>
      </c>
      <c r="G224" s="77">
        <f t="shared" si="85"/>
        <v>3103709.3433192661</v>
      </c>
      <c r="H224" s="77">
        <f t="shared" si="86"/>
        <v>15479506.437385388</v>
      </c>
      <c r="I224" s="77">
        <f t="shared" si="87"/>
        <v>15479506.437385388</v>
      </c>
      <c r="J224" s="77">
        <f t="shared" si="88"/>
        <v>3049488.4044014253</v>
      </c>
      <c r="K224" s="77">
        <f t="shared" si="89"/>
        <v>3049488.4044014253</v>
      </c>
      <c r="L224" s="77">
        <f t="shared" si="90"/>
        <v>543415900.75555563</v>
      </c>
      <c r="M224" s="77">
        <f t="shared" si="91"/>
        <v>159256.20444444445</v>
      </c>
      <c r="N224" s="77">
        <f t="shared" si="92"/>
        <v>-43538.03969766861</v>
      </c>
      <c r="O224" s="77">
        <f t="shared" si="93"/>
        <v>758.55110340646377</v>
      </c>
      <c r="P224" s="77">
        <f t="shared" si="94"/>
        <v>1108.7681484226569</v>
      </c>
      <c r="Q224" s="77">
        <f t="shared" si="95"/>
        <v>65861.872373457285</v>
      </c>
      <c r="R224" s="77"/>
      <c r="S224" s="76">
        <f>((4/(1+'Input-Output '!$H$25))*(1-C224*A224)*(D224*EXP(-3*C224*A224)-(E224^2*EXP(-(3*C224+4)*A224))))-((4/(1+'Input-Output '!$H$25))*(1+C224*A224)*(EXP(-C224*A224)-(D224*E224^2*EXP(-(C224+4)*A224))))+((6*'Input-Output '!$H$25*C224*A224/(1+'Input-Output '!$H$25))*(EXP(-C224*A224)+(D224*E224^2*EXP(-(C224+4)*A224))-(D224*EXP(-3*C224*A224))-(E224^2*EXP(-(3*C224+4)*A224))))-(E224*H224*EXP(-(3*C224+2)*A224))-(E224*I224*EXP(-(C224+2)*A224))</f>
        <v>6.582033183863317E-14</v>
      </c>
      <c r="T224" s="78">
        <f t="shared" si="77"/>
        <v>1.2403553827916786E-14</v>
      </c>
      <c r="U224" s="78">
        <f t="shared" si="79"/>
        <v>-1191.01070417293</v>
      </c>
      <c r="V224" s="78">
        <f t="shared" si="96"/>
        <v>-4.3592800502290698E-85</v>
      </c>
      <c r="W224" s="76">
        <v>-9.0598717719999992E-3</v>
      </c>
      <c r="X224" s="40">
        <f t="shared" si="82"/>
        <v>1.3513215701189658E-14</v>
      </c>
      <c r="Y224" s="40">
        <f t="shared" si="97"/>
        <v>-4.4254857884201965E-85</v>
      </c>
      <c r="Z224" s="78">
        <f t="shared" si="80"/>
        <v>-7841.1388637922528</v>
      </c>
      <c r="AA224" s="40"/>
      <c r="AB224" s="79">
        <f>-(1-D224)*('Input-Output '!$H$23*W224*X224/Z224)</f>
        <v>-7.6998159019304894E-22</v>
      </c>
      <c r="AC224" s="79">
        <f>(1-D224)*(1-E224)*'Input-Output '!$H$23*W224*Y224/Z224</f>
        <v>-1.1064821522547015E-92</v>
      </c>
      <c r="AD224" s="40">
        <f>('Input-Output '!$H$23*W224*S224/Z224)/2</f>
        <v>9.5570326307743551E-21</v>
      </c>
      <c r="AE224" s="40">
        <f>(1-D224)*('Input-Output '!$H$23*W224*T224/Z224)/2</f>
        <v>3.533765874699851E-22</v>
      </c>
      <c r="AF224" s="40">
        <f>-(1-D224)*('Input-Output '!$H$23*W224*U224/Z224)/2</f>
        <v>3.3931831483133997E-5</v>
      </c>
      <c r="AG224" s="40">
        <f>-(1-D224)*(1-E224)*('Input-Output '!$H$23*W224*V224/Z224)</f>
        <v>1.0899290615461039E-92</v>
      </c>
      <c r="AH224" s="79"/>
      <c r="AI224" s="79">
        <f t="shared" si="98"/>
        <v>-3.4088726248951579E-21</v>
      </c>
      <c r="AJ224" s="79">
        <f t="shared" si="99"/>
        <v>-1.236361726048388E-91</v>
      </c>
      <c r="AK224" s="79">
        <f t="shared" si="100"/>
        <v>4.230421117280575E-20</v>
      </c>
      <c r="AL224" s="79">
        <f t="shared" si="101"/>
        <v>1.5637327585737875E-21</v>
      </c>
      <c r="AM224" s="79">
        <f t="shared" si="102"/>
        <v>1.2360287758561063E-4</v>
      </c>
      <c r="AN224" s="79">
        <f t="shared" si="103"/>
        <v>1.2177577715448654E-91</v>
      </c>
    </row>
    <row r="225" spans="1:40" ht="15" hidden="1" customHeight="1" x14ac:dyDescent="0.3">
      <c r="A225" s="40">
        <v>165</v>
      </c>
      <c r="B225" s="40">
        <f t="shared" si="78"/>
        <v>165</v>
      </c>
      <c r="C225" s="76">
        <f t="shared" si="104"/>
        <v>0.21666666666666667</v>
      </c>
      <c r="D225" s="76">
        <f t="shared" si="104"/>
        <v>0.80378661260005879</v>
      </c>
      <c r="E225" s="76">
        <f t="shared" si="104"/>
        <v>0.56120483835258128</v>
      </c>
      <c r="F225" s="77">
        <f t="shared" si="84"/>
        <v>3160643.8690179395</v>
      </c>
      <c r="G225" s="77">
        <f t="shared" si="85"/>
        <v>3160643.8690179395</v>
      </c>
      <c r="H225" s="77">
        <f t="shared" si="86"/>
        <v>15764038.667797178</v>
      </c>
      <c r="I225" s="77">
        <f t="shared" si="87"/>
        <v>15764038.667797178</v>
      </c>
      <c r="J225" s="77">
        <f t="shared" si="88"/>
        <v>3105747.4937513564</v>
      </c>
      <c r="K225" s="77">
        <f t="shared" si="89"/>
        <v>3105747.4937513564</v>
      </c>
      <c r="L225" s="77">
        <f t="shared" si="90"/>
        <v>556790849.25</v>
      </c>
      <c r="M225" s="77">
        <f t="shared" si="91"/>
        <v>161204.25</v>
      </c>
      <c r="N225" s="77">
        <f t="shared" si="92"/>
        <v>-44075.640928034205</v>
      </c>
      <c r="O225" s="77">
        <f t="shared" si="93"/>
        <v>763.1817661731086</v>
      </c>
      <c r="P225" s="77">
        <f t="shared" si="94"/>
        <v>1115.5342809759859</v>
      </c>
      <c r="Q225" s="77">
        <f t="shared" si="95"/>
        <v>66661.100653324989</v>
      </c>
      <c r="R225" s="77"/>
      <c r="S225" s="76">
        <f>((4/(1+'Input-Output '!$H$25))*(1-C225*A225)*(D225*EXP(-3*C225*A225)-(E225^2*EXP(-(3*C225+4)*A225))))-((4/(1+'Input-Output '!$H$25))*(1+C225*A225)*(EXP(-C225*A225)-(D225*E225^2*EXP(-(C225+4)*A225))))+((6*'Input-Output '!$H$25*C225*A225/(1+'Input-Output '!$H$25))*(EXP(-C225*A225)+(D225*E225^2*EXP(-(C225+4)*A225))-(D225*EXP(-3*C225*A225))-(E225^2*EXP(-(3*C225+4)*A225))))-(E225*H225*EXP(-(3*C225+2)*A225))-(E225*I225*EXP(-(C225+2)*A225))</f>
        <v>5.3322294653390148E-14</v>
      </c>
      <c r="T225" s="78">
        <f t="shared" si="77"/>
        <v>1.0051851156593271E-14</v>
      </c>
      <c r="U225" s="78">
        <f t="shared" si="79"/>
        <v>-1205.4635188606546</v>
      </c>
      <c r="V225" s="78">
        <f t="shared" si="96"/>
        <v>-1.2992415329736943E-85</v>
      </c>
      <c r="W225" s="76">
        <v>4.6832190279999998E-2</v>
      </c>
      <c r="X225" s="40">
        <f t="shared" si="82"/>
        <v>1.0945349037179341E-14</v>
      </c>
      <c r="Y225" s="40">
        <f t="shared" si="97"/>
        <v>-1.3188527259242406E-85</v>
      </c>
      <c r="Z225" s="78">
        <f t="shared" si="80"/>
        <v>-7937.065071583982</v>
      </c>
      <c r="AA225" s="40"/>
      <c r="AB225" s="79">
        <f>-(1-D225)*('Input-Output '!$H$23*W225*X225/Z225)</f>
        <v>3.1848785122377838E-21</v>
      </c>
      <c r="AC225" s="79">
        <f>(1-D225)*(1-E225)*'Input-Output '!$H$23*W225*Y225/Z225</f>
        <v>1.6839197354859804E-92</v>
      </c>
      <c r="AD225" s="40">
        <f>('Input-Output '!$H$23*W225*S225/Z225)/2</f>
        <v>-3.9537886894088358E-20</v>
      </c>
      <c r="AE225" s="40">
        <f>(1-D225)*('Input-Output '!$H$23*W225*T225/Z225)/2</f>
        <v>-1.4624442148030638E-21</v>
      </c>
      <c r="AF225" s="40">
        <f>-(1-D225)*('Input-Output '!$H$23*W225*U225/Z225)/2</f>
        <v>-1.7538293413323785E-4</v>
      </c>
      <c r="AG225" s="40">
        <f>-(1-D225)*(1-E225)*('Input-Output '!$H$23*W225*V225/Z225)</f>
        <v>-1.658880036817044E-92</v>
      </c>
      <c r="AH225" s="79"/>
      <c r="AI225" s="79">
        <f t="shared" si="98"/>
        <v>1.2074484610223674E-21</v>
      </c>
      <c r="AJ225" s="79">
        <f t="shared" si="99"/>
        <v>2.8871879161563944E-93</v>
      </c>
      <c r="AK225" s="79">
        <f t="shared" si="100"/>
        <v>-1.4990427131657001E-20</v>
      </c>
      <c r="AL225" s="79">
        <f t="shared" si="101"/>
        <v>-5.5453381366653938E-22</v>
      </c>
      <c r="AM225" s="79">
        <f t="shared" si="102"/>
        <v>-7.0725551325051935E-5</v>
      </c>
      <c r="AN225" s="79">
        <f t="shared" si="103"/>
        <v>-2.8447548763547001E-93</v>
      </c>
    </row>
    <row r="226" spans="1:40" ht="15" hidden="1" customHeight="1" x14ac:dyDescent="0.3">
      <c r="A226" s="40">
        <v>166</v>
      </c>
      <c r="B226" s="40">
        <f t="shared" si="78"/>
        <v>166</v>
      </c>
      <c r="C226" s="76">
        <f t="shared" si="104"/>
        <v>0.21666666666666667</v>
      </c>
      <c r="D226" s="76">
        <f t="shared" si="104"/>
        <v>0.80378661260005879</v>
      </c>
      <c r="E226" s="76">
        <f t="shared" si="104"/>
        <v>0.56120483835258128</v>
      </c>
      <c r="F226" s="77">
        <f t="shared" si="84"/>
        <v>3218270.3917655051</v>
      </c>
      <c r="G226" s="77">
        <f t="shared" si="85"/>
        <v>3218270.3917655051</v>
      </c>
      <c r="H226" s="77">
        <f t="shared" si="86"/>
        <v>16052036.445807582</v>
      </c>
      <c r="I226" s="77">
        <f t="shared" si="87"/>
        <v>16052036.445807582</v>
      </c>
      <c r="J226" s="77">
        <f t="shared" si="88"/>
        <v>3162694.4004597934</v>
      </c>
      <c r="K226" s="77">
        <f t="shared" si="89"/>
        <v>3162694.4004597934</v>
      </c>
      <c r="L226" s="77">
        <f t="shared" si="90"/>
        <v>570411192.15555561</v>
      </c>
      <c r="M226" s="77">
        <f t="shared" si="91"/>
        <v>163164.1377777778</v>
      </c>
      <c r="N226" s="77">
        <f t="shared" si="92"/>
        <v>-44616.540712699323</v>
      </c>
      <c r="O226" s="77">
        <f t="shared" si="93"/>
        <v>767.81242893975354</v>
      </c>
      <c r="P226" s="77">
        <f t="shared" si="94"/>
        <v>1122.3004135293149</v>
      </c>
      <c r="Q226" s="77">
        <f t="shared" si="95"/>
        <v>67465.148644052591</v>
      </c>
      <c r="R226" s="77"/>
      <c r="S226" s="76">
        <f>((4/(1+'Input-Output '!$H$25))*(1-C226*A226)*(D226*EXP(-3*C226*A226)-(E226^2*EXP(-(3*C226+4)*A226))))-((4/(1+'Input-Output '!$H$25))*(1+C226*A226)*(EXP(-C226*A226)-(D226*E226^2*EXP(-(C226+4)*A226))))+((6*'Input-Output '!$H$25*C226*A226/(1+'Input-Output '!$H$25))*(EXP(-C226*A226)+(D226*E226^2*EXP(-(C226+4)*A226))-(D226*EXP(-3*C226*A226))-(E226^2*EXP(-(3*C226+4)*A226))))-(E226*H226*EXP(-(3*C226+2)*A226))-(E226*I226*EXP(-(C226+2)*A226))</f>
        <v>4.3195804904995632E-14</v>
      </c>
      <c r="T226" s="78">
        <f t="shared" si="77"/>
        <v>8.1456934764985519E-15</v>
      </c>
      <c r="U226" s="78">
        <f t="shared" si="79"/>
        <v>-1220.0034906093358</v>
      </c>
      <c r="V226" s="78">
        <f t="shared" si="96"/>
        <v>-3.8721194429666754E-86</v>
      </c>
      <c r="W226" s="76">
        <v>5.9460628729999999E-2</v>
      </c>
      <c r="X226" s="40">
        <f t="shared" si="82"/>
        <v>8.8651364724601505E-15</v>
      </c>
      <c r="Y226" s="40">
        <f t="shared" si="97"/>
        <v>-3.9302109165234351E-86</v>
      </c>
      <c r="Z226" s="78">
        <f t="shared" si="80"/>
        <v>-8033.5744174169995</v>
      </c>
      <c r="AA226" s="40"/>
      <c r="AB226" s="79">
        <f>-(1-D226)*('Input-Output '!$H$23*W226*X226/Z226)</f>
        <v>3.2358235263754321E-21</v>
      </c>
      <c r="AC226" s="79">
        <f>(1-D226)*(1-E226)*'Input-Output '!$H$23*W226*Y226/Z226</f>
        <v>6.2947297650903776E-93</v>
      </c>
      <c r="AD226" s="40">
        <f>('Input-Output '!$H$23*W226*S226/Z226)/2</f>
        <v>-4.0177447523360382E-20</v>
      </c>
      <c r="AE226" s="40">
        <f>(1-D226)*('Input-Output '!$H$23*W226*T226/Z226)/2</f>
        <v>-1.486611439754989E-21</v>
      </c>
      <c r="AF226" s="40">
        <f>-(1-D226)*('Input-Output '!$H$23*W226*U226/Z226)/2</f>
        <v>-2.2265398899597047E-4</v>
      </c>
      <c r="AG226" s="40">
        <f>-(1-D226)*(1-E226)*('Input-Output '!$H$23*W226*V226/Z226)</f>
        <v>-6.2016889244173385E-93</v>
      </c>
      <c r="AH226" s="79"/>
      <c r="AI226" s="79">
        <f t="shared" si="98"/>
        <v>3.2103510193066078E-21</v>
      </c>
      <c r="AJ226" s="79">
        <f t="shared" si="99"/>
        <v>1.1566963559975091E-92</v>
      </c>
      <c r="AK226" s="79">
        <f t="shared" si="100"/>
        <v>-3.985766720872437E-20</v>
      </c>
      <c r="AL226" s="79">
        <f t="shared" si="101"/>
        <v>-1.4745278272790265E-21</v>
      </c>
      <c r="AM226" s="79">
        <f t="shared" si="102"/>
        <v>-1.9901846156460416E-4</v>
      </c>
      <c r="AN226" s="79">
        <f t="shared" si="103"/>
        <v>-1.1395244646293888E-92</v>
      </c>
    </row>
    <row r="227" spans="1:40" ht="15" hidden="1" customHeight="1" x14ac:dyDescent="0.3">
      <c r="A227" s="40">
        <v>167</v>
      </c>
      <c r="B227" s="40">
        <f t="shared" si="78"/>
        <v>167</v>
      </c>
      <c r="C227" s="76">
        <f t="shared" si="104"/>
        <v>0.21666666666666667</v>
      </c>
      <c r="D227" s="76">
        <f t="shared" si="104"/>
        <v>0.80378661260005879</v>
      </c>
      <c r="E227" s="76">
        <f t="shared" si="104"/>
        <v>0.56120483835258128</v>
      </c>
      <c r="F227" s="77">
        <f t="shared" si="84"/>
        <v>3276593.0912523465</v>
      </c>
      <c r="G227" s="77">
        <f t="shared" si="85"/>
        <v>3276593.0912523465</v>
      </c>
      <c r="H227" s="77">
        <f t="shared" si="86"/>
        <v>16343520.749002874</v>
      </c>
      <c r="I227" s="77">
        <f t="shared" si="87"/>
        <v>16343520.749002874</v>
      </c>
      <c r="J227" s="77">
        <f t="shared" si="88"/>
        <v>3220333.304217122</v>
      </c>
      <c r="K227" s="77">
        <f t="shared" si="89"/>
        <v>3220333.304217122</v>
      </c>
      <c r="L227" s="77">
        <f t="shared" si="90"/>
        <v>584279912.88555562</v>
      </c>
      <c r="M227" s="77">
        <f t="shared" si="91"/>
        <v>165135.86777777781</v>
      </c>
      <c r="N227" s="77">
        <f t="shared" si="92"/>
        <v>-45160.739051663972</v>
      </c>
      <c r="O227" s="77">
        <f t="shared" si="93"/>
        <v>772.44309170639849</v>
      </c>
      <c r="P227" s="77">
        <f t="shared" si="94"/>
        <v>1129.066546082644</v>
      </c>
      <c r="Q227" s="77">
        <f t="shared" si="95"/>
        <v>68274.016345640106</v>
      </c>
      <c r="R227" s="77"/>
      <c r="S227" s="76">
        <f>((4/(1+'Input-Output '!$H$25))*(1-C227*A227)*(D227*EXP(-3*C227*A227)-(E227^2*EXP(-(3*C227+4)*A227))))-((4/(1+'Input-Output '!$H$25))*(1+C227*A227)*(EXP(-C227*A227)-(D227*E227^2*EXP(-(C227+4)*A227))))+((6*'Input-Output '!$H$25*C227*A227/(1+'Input-Output '!$H$25))*(EXP(-C227*A227)+(D227*E227^2*EXP(-(C227+4)*A227))-(D227*EXP(-3*C227*A227))-(E227^2*EXP(-(3*C227+4)*A227))))-(E227*H227*EXP(-(3*C227+2)*A227))-(E227*I227*EXP(-(C227+2)*A227))</f>
        <v>3.4991171440487505E-14</v>
      </c>
      <c r="T227" s="78">
        <f t="shared" si="77"/>
        <v>6.6007366565164004E-15</v>
      </c>
      <c r="U227" s="78">
        <f t="shared" si="79"/>
        <v>-1234.6306194189735</v>
      </c>
      <c r="V227" s="78">
        <f t="shared" si="96"/>
        <v>-1.1539620277327756E-86</v>
      </c>
      <c r="W227" s="76">
        <v>1.751121051E-2</v>
      </c>
      <c r="X227" s="40">
        <f t="shared" si="82"/>
        <v>7.1800309510912185E-15</v>
      </c>
      <c r="Y227" s="40">
        <f t="shared" si="97"/>
        <v>-1.1711696464049569E-86</v>
      </c>
      <c r="Z227" s="78">
        <f t="shared" si="80"/>
        <v>-8130.6669012913044</v>
      </c>
      <c r="AA227" s="40"/>
      <c r="AB227" s="79">
        <f>-(1-D227)*('Input-Output '!$H$23*W227*X227/Z227)</f>
        <v>7.6259691261237455E-22</v>
      </c>
      <c r="AC227" s="79">
        <f>(1-D227)*(1-E227)*'Input-Output '!$H$23*W227*Y227/Z227</f>
        <v>5.458211556738892E-94</v>
      </c>
      <c r="AD227" s="40">
        <f>('Input-Output '!$H$23*W227*S227/Z227)/2</f>
        <v>-9.4704055542556613E-21</v>
      </c>
      <c r="AE227" s="40">
        <f>(1-D227)*('Input-Output '!$H$23*W227*T227/Z227)/2</f>
        <v>-3.5053479779649939E-22</v>
      </c>
      <c r="AF227" s="40">
        <f>-(1-D227)*('Input-Output '!$H$23*W227*U227/Z227)/2</f>
        <v>-6.5565559884008581E-5</v>
      </c>
      <c r="AG227" s="40">
        <f>-(1-D227)*(1-E227)*('Input-Output '!$H$23*W227*V227/Z227)</f>
        <v>-5.3780158110680885E-94</v>
      </c>
      <c r="AH227" s="79"/>
      <c r="AI227" s="79">
        <f t="shared" si="98"/>
        <v>1.9992102194939034E-21</v>
      </c>
      <c r="AJ227" s="79">
        <f t="shared" si="99"/>
        <v>3.4202754603821334E-93</v>
      </c>
      <c r="AK227" s="79">
        <f t="shared" si="100"/>
        <v>-2.482392653880802E-20</v>
      </c>
      <c r="AL227" s="79">
        <f t="shared" si="101"/>
        <v>-9.1857311877574425E-22</v>
      </c>
      <c r="AM227" s="79">
        <f t="shared" si="102"/>
        <v>-1.4410977443998953E-4</v>
      </c>
      <c r="AN227" s="79">
        <f t="shared" si="103"/>
        <v>-3.3697452527620737E-93</v>
      </c>
    </row>
    <row r="228" spans="1:40" ht="15" hidden="1" customHeight="1" x14ac:dyDescent="0.3">
      <c r="A228" s="40">
        <v>168</v>
      </c>
      <c r="B228" s="40">
        <f t="shared" si="78"/>
        <v>168</v>
      </c>
      <c r="C228" s="76">
        <f t="shared" si="104"/>
        <v>0.21666666666666667</v>
      </c>
      <c r="D228" s="76">
        <f t="shared" si="104"/>
        <v>0.80378661260005879</v>
      </c>
      <c r="E228" s="76">
        <f t="shared" si="104"/>
        <v>0.56120483835258128</v>
      </c>
      <c r="F228" s="77">
        <f t="shared" si="84"/>
        <v>3335616.1471688515</v>
      </c>
      <c r="G228" s="77">
        <f t="shared" si="85"/>
        <v>3335616.1471688515</v>
      </c>
      <c r="H228" s="77">
        <f t="shared" si="86"/>
        <v>16638512.554969324</v>
      </c>
      <c r="I228" s="77">
        <f t="shared" si="87"/>
        <v>16638512.554969324</v>
      </c>
      <c r="J228" s="77">
        <f t="shared" si="88"/>
        <v>3278668.3847137275</v>
      </c>
      <c r="K228" s="77">
        <f t="shared" si="89"/>
        <v>3278668.3847137275</v>
      </c>
      <c r="L228" s="77">
        <f t="shared" si="90"/>
        <v>598400012.88000011</v>
      </c>
      <c r="M228" s="77">
        <f t="shared" si="91"/>
        <v>167119.44</v>
      </c>
      <c r="N228" s="77">
        <f t="shared" si="92"/>
        <v>-45708.23594492815</v>
      </c>
      <c r="O228" s="77">
        <f t="shared" si="93"/>
        <v>777.07375447304321</v>
      </c>
      <c r="P228" s="77">
        <f t="shared" si="94"/>
        <v>1135.8326786359728</v>
      </c>
      <c r="Q228" s="77">
        <f t="shared" si="95"/>
        <v>69087.703758087533</v>
      </c>
      <c r="R228" s="77"/>
      <c r="S228" s="76">
        <f>((4/(1+'Input-Output '!$H$25))*(1-C228*A228)*(D228*EXP(-3*C228*A228)-(E228^2*EXP(-(3*C228+4)*A228))))-((4/(1+'Input-Output '!$H$25))*(1+C228*A228)*(EXP(-C228*A228)-(D228*E228^2*EXP(-(C228+4)*A228))))+((6*'Input-Output '!$H$25*C228*A228/(1+'Input-Output '!$H$25))*(EXP(-C228*A228)+(D228*E228^2*EXP(-(C228+4)*A228))-(D228*EXP(-3*C228*A228))-(E228^2*EXP(-(3*C228+4)*A228))))-(E228*H228*EXP(-(3*C228+2)*A228))-(E228*I228*EXP(-(C228+2)*A228))</f>
        <v>2.8343909533460058E-14</v>
      </c>
      <c r="T228" s="78">
        <f t="shared" si="77"/>
        <v>5.3485899172025821E-15</v>
      </c>
      <c r="U228" s="78">
        <f t="shared" si="79"/>
        <v>-1249.344905289568</v>
      </c>
      <c r="V228" s="78">
        <f t="shared" si="96"/>
        <v>-3.4388909732030511E-87</v>
      </c>
      <c r="W228" s="76">
        <v>-4.0238945550000002E-2</v>
      </c>
      <c r="X228" s="40">
        <f t="shared" si="82"/>
        <v>5.8150367123074589E-15</v>
      </c>
      <c r="Y228" s="40">
        <f t="shared" si="97"/>
        <v>-3.4898626773513179E-87</v>
      </c>
      <c r="Z228" s="78">
        <f t="shared" si="80"/>
        <v>-8228.342523206893</v>
      </c>
      <c r="AA228" s="40"/>
      <c r="AB228" s="79">
        <f>-(1-D228)*('Input-Output '!$H$23*W228*X228/Z228)</f>
        <v>-1.4023790564950059E-21</v>
      </c>
      <c r="AC228" s="79">
        <f>(1-D228)*(1-E228)*'Input-Output '!$H$23*W228*Y228/Z228</f>
        <v>-3.6930324589074978E-94</v>
      </c>
      <c r="AD228" s="40">
        <f>('Input-Output '!$H$23*W228*S228/Z228)/2</f>
        <v>1.7418633380040569E-20</v>
      </c>
      <c r="AE228" s="40">
        <f>(1-D228)*('Input-Output '!$H$23*W228*T228/Z228)/2</f>
        <v>6.4494437892283693E-22</v>
      </c>
      <c r="AF228" s="40">
        <f>-(1-D228)*('Input-Output '!$H$23*W228*U228/Z228)/2</f>
        <v>1.5064867310369875E-4</v>
      </c>
      <c r="AG228" s="40">
        <f>-(1-D228)*(1-E228)*('Input-Output '!$H$23*W228*V228/Z228)</f>
        <v>3.6390933285437072E-94</v>
      </c>
      <c r="AH228" s="79"/>
      <c r="AI228" s="79">
        <f t="shared" si="98"/>
        <v>-3.1989107194131568E-22</v>
      </c>
      <c r="AJ228" s="79">
        <f t="shared" si="99"/>
        <v>8.8258954891569713E-95</v>
      </c>
      <c r="AK228" s="79">
        <f t="shared" si="100"/>
        <v>3.9741139128924537E-21</v>
      </c>
      <c r="AL228" s="79">
        <f t="shared" si="101"/>
        <v>1.4720479056316877E-22</v>
      </c>
      <c r="AM228" s="79">
        <f t="shared" si="102"/>
        <v>4.2541556609845086E-5</v>
      </c>
      <c r="AN228" s="79">
        <f t="shared" si="103"/>
        <v>-8.6946124126219063E-95</v>
      </c>
    </row>
    <row r="229" spans="1:40" ht="15" hidden="1" customHeight="1" x14ac:dyDescent="0.3">
      <c r="A229" s="40">
        <v>169</v>
      </c>
      <c r="B229" s="40">
        <f t="shared" si="78"/>
        <v>169</v>
      </c>
      <c r="C229" s="76">
        <f t="shared" si="104"/>
        <v>0.21666666666666667</v>
      </c>
      <c r="D229" s="76">
        <f t="shared" si="104"/>
        <v>0.80378661260005879</v>
      </c>
      <c r="E229" s="76">
        <f t="shared" si="104"/>
        <v>0.56120483835258128</v>
      </c>
      <c r="F229" s="77">
        <f t="shared" si="84"/>
        <v>3395343.7392054037</v>
      </c>
      <c r="G229" s="77">
        <f t="shared" si="85"/>
        <v>3395343.7392054037</v>
      </c>
      <c r="H229" s="77">
        <f t="shared" si="86"/>
        <v>16937032.841293193</v>
      </c>
      <c r="I229" s="77">
        <f t="shared" si="87"/>
        <v>16937032.841293193</v>
      </c>
      <c r="J229" s="77">
        <f t="shared" si="88"/>
        <v>3337703.8216399951</v>
      </c>
      <c r="K229" s="77">
        <f t="shared" si="89"/>
        <v>3337703.8216399951</v>
      </c>
      <c r="L229" s="77">
        <f t="shared" si="90"/>
        <v>612774511.60555565</v>
      </c>
      <c r="M229" s="77">
        <f t="shared" si="91"/>
        <v>169114.85444444444</v>
      </c>
      <c r="N229" s="77">
        <f t="shared" si="92"/>
        <v>-46259.031392491845</v>
      </c>
      <c r="O229" s="77">
        <f t="shared" si="93"/>
        <v>781.70441723968815</v>
      </c>
      <c r="P229" s="77">
        <f t="shared" si="94"/>
        <v>1142.5988111893018</v>
      </c>
      <c r="Q229" s="77">
        <f t="shared" si="95"/>
        <v>69906.210881394843</v>
      </c>
      <c r="R229" s="77"/>
      <c r="S229" s="76">
        <f>((4/(1+'Input-Output '!$H$25))*(1-C229*A229)*(D229*EXP(-3*C229*A229)-(E229^2*EXP(-(3*C229+4)*A229))))-((4/(1+'Input-Output '!$H$25))*(1+C229*A229)*(EXP(-C229*A229)-(D229*E229^2*EXP(-(C229+4)*A229))))+((6*'Input-Output '!$H$25*C229*A229/(1+'Input-Output '!$H$25))*(EXP(-C229*A229)+(D229*E229^2*EXP(-(C229+4)*A229))-(D229*EXP(-3*C229*A229))-(E229^2*EXP(-(3*C229+4)*A229))))-(E229*H229*EXP(-(3*C229+2)*A229))-(E229*I229*EXP(-(C229+2)*A229))</f>
        <v>2.2958608916469818E-14</v>
      </c>
      <c r="T229" s="78">
        <f t="shared" si="77"/>
        <v>4.3338010166892771E-15</v>
      </c>
      <c r="U229" s="78">
        <f t="shared" si="79"/>
        <v>-1264.1463482211186</v>
      </c>
      <c r="V229" s="78">
        <f t="shared" si="96"/>
        <v>-1.0247775503590131E-87</v>
      </c>
      <c r="W229" s="76">
        <v>-6.0761733530000001E-2</v>
      </c>
      <c r="X229" s="40">
        <f t="shared" si="82"/>
        <v>4.7093831943513231E-15</v>
      </c>
      <c r="Y229" s="40">
        <f t="shared" si="97"/>
        <v>-1.0398761800606275E-87</v>
      </c>
      <c r="Z229" s="78">
        <f t="shared" si="80"/>
        <v>-8326.6012831637727</v>
      </c>
      <c r="AA229" s="40"/>
      <c r="AB229" s="79">
        <f>-(1-D229)*('Input-Output '!$H$23*W229*X229/Z229)</f>
        <v>-1.6947480502346773E-21</v>
      </c>
      <c r="AC229" s="79">
        <f>(1-D229)*(1-E229)*'Input-Output '!$H$23*W229*Y229/Z229</f>
        <v>-1.6420431809654761E-94</v>
      </c>
      <c r="AD229" s="40">
        <f>('Input-Output '!$H$23*W229*S229/Z229)/2</f>
        <v>2.1053681681166268E-20</v>
      </c>
      <c r="AE229" s="40">
        <f>(1-D229)*('Input-Output '!$H$23*W229*T229/Z229)/2</f>
        <v>7.7979435098303624E-22</v>
      </c>
      <c r="AF229" s="40">
        <f>-(1-D229)*('Input-Output '!$H$23*W229*U229/Z229)/2</f>
        <v>2.2746180024474805E-4</v>
      </c>
      <c r="AG229" s="40">
        <f>-(1-D229)*(1-E229)*('Input-Output '!$H$23*W229*V229/Z229)</f>
        <v>1.6182013020775368E-94</v>
      </c>
      <c r="AH229" s="79"/>
      <c r="AI229" s="79">
        <f t="shared" si="98"/>
        <v>-1.5485635533648416E-21</v>
      </c>
      <c r="AJ229" s="79">
        <f t="shared" si="99"/>
        <v>-2.6675378199364869E-94</v>
      </c>
      <c r="AK229" s="79">
        <f t="shared" si="100"/>
        <v>1.9236157530603417E-20</v>
      </c>
      <c r="AL229" s="79">
        <f t="shared" si="101"/>
        <v>7.1236936495293663E-22</v>
      </c>
      <c r="AM229" s="79">
        <f t="shared" si="102"/>
        <v>1.8905523667422339E-4</v>
      </c>
      <c r="AN229" s="79">
        <f t="shared" si="103"/>
        <v>2.6286473153106221E-94</v>
      </c>
    </row>
    <row r="230" spans="1:40" ht="15" hidden="1" customHeight="1" x14ac:dyDescent="0.3">
      <c r="A230" s="40">
        <v>170</v>
      </c>
      <c r="B230" s="40">
        <f t="shared" si="78"/>
        <v>170</v>
      </c>
      <c r="C230" s="76">
        <f t="shared" si="104"/>
        <v>0.21666666666666667</v>
      </c>
      <c r="D230" s="76">
        <f t="shared" si="104"/>
        <v>0.80378661260005879</v>
      </c>
      <c r="E230" s="76">
        <f t="shared" si="104"/>
        <v>0.56120483835258128</v>
      </c>
      <c r="F230" s="77">
        <f t="shared" si="84"/>
        <v>3455780.047052389</v>
      </c>
      <c r="G230" s="77">
        <f t="shared" si="85"/>
        <v>3455780.047052389</v>
      </c>
      <c r="H230" s="77">
        <f t="shared" si="86"/>
        <v>17239102.585560758</v>
      </c>
      <c r="I230" s="77">
        <f t="shared" si="87"/>
        <v>17239102.585560758</v>
      </c>
      <c r="J230" s="77">
        <f t="shared" si="88"/>
        <v>3397443.79468631</v>
      </c>
      <c r="K230" s="77">
        <f t="shared" si="89"/>
        <v>3397443.79468631</v>
      </c>
      <c r="L230" s="77">
        <f t="shared" si="90"/>
        <v>627406446.55555558</v>
      </c>
      <c r="M230" s="77">
        <f t="shared" si="91"/>
        <v>171122.11111111112</v>
      </c>
      <c r="N230" s="77">
        <f t="shared" si="92"/>
        <v>-46813.125394355084</v>
      </c>
      <c r="O230" s="77">
        <f t="shared" si="93"/>
        <v>786.3350800063331</v>
      </c>
      <c r="P230" s="77">
        <f t="shared" si="94"/>
        <v>1149.3649437426309</v>
      </c>
      <c r="Q230" s="77">
        <f t="shared" si="95"/>
        <v>70729.537715562081</v>
      </c>
      <c r="R230" s="77"/>
      <c r="S230" s="76">
        <f>((4/(1+'Input-Output '!$H$25))*(1-C230*A230)*(D230*EXP(-3*C230*A230)-(E230^2*EXP(-(3*C230+4)*A230))))-((4/(1+'Input-Output '!$H$25))*(1+C230*A230)*(EXP(-C230*A230)-(D230*E230^2*EXP(-(C230+4)*A230))))+((6*'Input-Output '!$H$25*C230*A230/(1+'Input-Output '!$H$25))*(EXP(-C230*A230)+(D230*E230^2*EXP(-(C230+4)*A230))-(D230*EXP(-3*C230*A230))-(E230^2*EXP(-(3*C230+4)*A230))))-(E230*H230*EXP(-(3*C230+2)*A230))-(E230*I230*EXP(-(C230+2)*A230))</f>
        <v>1.8595853494778081E-14</v>
      </c>
      <c r="T230" s="78">
        <f t="shared" si="77"/>
        <v>3.5114106253760033E-15</v>
      </c>
      <c r="U230" s="78">
        <f t="shared" si="79"/>
        <v>-1279.0349482136262</v>
      </c>
      <c r="V230" s="78">
        <f t="shared" si="96"/>
        <v>-3.0536924278606234E-88</v>
      </c>
      <c r="W230" s="76">
        <v>-2.5465802270000001E-2</v>
      </c>
      <c r="X230" s="40">
        <f t="shared" si="82"/>
        <v>3.8138287653605395E-15</v>
      </c>
      <c r="Y230" s="40">
        <f t="shared" si="97"/>
        <v>-3.0984169711490625E-88</v>
      </c>
      <c r="Z230" s="78">
        <f t="shared" si="80"/>
        <v>-8425.4431811619379</v>
      </c>
      <c r="AA230" s="40"/>
      <c r="AB230" s="79">
        <f>-(1-D230)*('Input-Output '!$H$23*W230*X230/Z230)</f>
        <v>-5.6846603991979343E-22</v>
      </c>
      <c r="AC230" s="79">
        <f>(1-D230)*(1-E230)*'Input-Output '!$H$23*W230*Y230/Z230</f>
        <v>-2.0264926272772846E-95</v>
      </c>
      <c r="AD230" s="40">
        <f>('Input-Output '!$H$23*W230*S230/Z230)/2</f>
        <v>7.0631888780210929E-21</v>
      </c>
      <c r="AE230" s="40">
        <f>(1-D230)*('Input-Output '!$H$23*W230*T230/Z230)/2</f>
        <v>2.6169471881770227E-22</v>
      </c>
      <c r="AF230" s="40">
        <f>-(1-D230)*('Input-Output '!$H$23*W230*U230/Z230)/2</f>
        <v>9.5322571707186102E-5</v>
      </c>
      <c r="AG230" s="40">
        <f>-(1-D230)*(1-E230)*('Input-Output '!$H$23*W230*V230/Z230)</f>
        <v>1.9972409293695128E-95</v>
      </c>
      <c r="AH230" s="79"/>
      <c r="AI230" s="79">
        <f t="shared" si="98"/>
        <v>-1.1316070450772354E-21</v>
      </c>
      <c r="AJ230" s="79">
        <f t="shared" si="99"/>
        <v>-9.2234622184660227E-95</v>
      </c>
      <c r="AK230" s="79">
        <f t="shared" si="100"/>
        <v>1.4058435279593679E-20</v>
      </c>
      <c r="AL230" s="79">
        <f t="shared" si="101"/>
        <v>5.2074453490036925E-22</v>
      </c>
      <c r="AM230" s="79">
        <f t="shared" si="102"/>
        <v>1.6139218597596708E-4</v>
      </c>
      <c r="AN230" s="79">
        <f t="shared" si="103"/>
        <v>9.0896269750724405E-95</v>
      </c>
    </row>
    <row r="231" spans="1:40" ht="15" hidden="1" customHeight="1" x14ac:dyDescent="0.3">
      <c r="A231" s="40">
        <v>171</v>
      </c>
      <c r="B231" s="40">
        <f t="shared" si="78"/>
        <v>171</v>
      </c>
      <c r="C231" s="76">
        <f t="shared" si="104"/>
        <v>0.21666666666666667</v>
      </c>
      <c r="D231" s="76">
        <f t="shared" si="104"/>
        <v>0.80378661260005879</v>
      </c>
      <c r="E231" s="76">
        <f t="shared" si="104"/>
        <v>0.56120483835258128</v>
      </c>
      <c r="F231" s="77">
        <f t="shared" si="84"/>
        <v>3516929.250400194</v>
      </c>
      <c r="G231" s="77">
        <f t="shared" si="85"/>
        <v>3516929.250400194</v>
      </c>
      <c r="H231" s="77">
        <f t="shared" si="86"/>
        <v>17544742.765358284</v>
      </c>
      <c r="I231" s="77">
        <f t="shared" si="87"/>
        <v>17544742.765358284</v>
      </c>
      <c r="J231" s="77">
        <f t="shared" si="88"/>
        <v>3457892.4835430598</v>
      </c>
      <c r="K231" s="77">
        <f t="shared" si="89"/>
        <v>3457892.4835430598</v>
      </c>
      <c r="L231" s="77">
        <f t="shared" si="90"/>
        <v>642298873.25</v>
      </c>
      <c r="M231" s="77">
        <f t="shared" si="91"/>
        <v>173141.21</v>
      </c>
      <c r="N231" s="77">
        <f t="shared" si="92"/>
        <v>-47370.517950517838</v>
      </c>
      <c r="O231" s="77">
        <f t="shared" si="93"/>
        <v>790.96574277297782</v>
      </c>
      <c r="P231" s="77">
        <f t="shared" si="94"/>
        <v>1156.1310762959597</v>
      </c>
      <c r="Q231" s="77">
        <f t="shared" si="95"/>
        <v>71557.684260589216</v>
      </c>
      <c r="R231" s="77"/>
      <c r="S231" s="76">
        <f>((4/(1+'Input-Output '!$H$25))*(1-C231*A231)*(D231*EXP(-3*C231*A231)-(E231^2*EXP(-(3*C231+4)*A231))))-((4/(1+'Input-Output '!$H$25))*(1+C231*A231)*(EXP(-C231*A231)-(D231*E231^2*EXP(-(C231+4)*A231))))+((6*'Input-Output '!$H$25*C231*A231/(1+'Input-Output '!$H$25))*(EXP(-C231*A231)+(D231*E231^2*EXP(-(C231+4)*A231))-(D231*EXP(-3*C231*A231))-(E231^2*EXP(-(3*C231+4)*A231))))-(E231*H231*EXP(-(3*C231+2)*A231))-(E231*I231*EXP(-(C231+2)*A231))</f>
        <v>1.5061615967101781E-14</v>
      </c>
      <c r="T231" s="78">
        <f t="shared" si="77"/>
        <v>2.8449685367869242E-15</v>
      </c>
      <c r="U231" s="78">
        <f t="shared" si="79"/>
        <v>-1294.0107052670901</v>
      </c>
      <c r="V231" s="78">
        <f t="shared" si="96"/>
        <v>-9.0992512894639962E-89</v>
      </c>
      <c r="W231" s="76">
        <v>3.2966917560000003E-2</v>
      </c>
      <c r="X231" s="40">
        <f t="shared" si="82"/>
        <v>3.0884751162551346E-15</v>
      </c>
      <c r="Y231" s="40">
        <f t="shared" si="97"/>
        <v>-9.2317325021230197E-89</v>
      </c>
      <c r="Z231" s="78">
        <f t="shared" si="80"/>
        <v>-8524.8682172013905</v>
      </c>
      <c r="AA231" s="40"/>
      <c r="AB231" s="79">
        <f>-(1-D231)*('Input-Output '!$H$23*W231*X231/Z231)</f>
        <v>5.8899756740728551E-22</v>
      </c>
      <c r="AC231" s="79">
        <f>(1-D231)*(1-E231)*'Input-Output '!$H$23*W231*Y231/Z231</f>
        <v>7.7252836897452522E-96</v>
      </c>
      <c r="AD231" s="40">
        <f>('Input-Output '!$H$23*W231*S231/Z231)/2</f>
        <v>-7.3195154771437673E-21</v>
      </c>
      <c r="AE231" s="40">
        <f>(1-D231)*('Input-Output '!$H$23*W231*T231/Z231)/2</f>
        <v>-2.7127943150624648E-22</v>
      </c>
      <c r="AF231" s="40">
        <f>-(1-D231)*('Input-Output '!$H$23*W231*U231/Z231)/2</f>
        <v>-1.2338923399283431E-4</v>
      </c>
      <c r="AG231" s="40">
        <f>-(1-D231)*(1-E231)*('Input-Output '!$H$23*W231*V231/Z231)</f>
        <v>-7.6144209723607238E-96</v>
      </c>
      <c r="AH231" s="79"/>
      <c r="AI231" s="79">
        <f t="shared" si="98"/>
        <v>1.0265763743746037E-23</v>
      </c>
      <c r="AJ231" s="79">
        <f t="shared" si="99"/>
        <v>-6.269821291513797E-96</v>
      </c>
      <c r="AK231" s="79">
        <f t="shared" si="100"/>
        <v>-1.2816329956133717E-22</v>
      </c>
      <c r="AL231" s="79">
        <f t="shared" si="101"/>
        <v>-4.7923563442721058E-24</v>
      </c>
      <c r="AM231" s="79">
        <f t="shared" si="102"/>
        <v>-1.4033331142824105E-5</v>
      </c>
      <c r="AN231" s="79">
        <f t="shared" si="103"/>
        <v>6.1789941606672023E-96</v>
      </c>
    </row>
    <row r="232" spans="1:40" ht="15" hidden="1" customHeight="1" x14ac:dyDescent="0.3">
      <c r="A232" s="40">
        <v>172</v>
      </c>
      <c r="B232" s="40">
        <f t="shared" si="78"/>
        <v>172</v>
      </c>
      <c r="C232" s="76">
        <f t="shared" si="104"/>
        <v>0.21666666666666667</v>
      </c>
      <c r="D232" s="76">
        <f t="shared" si="104"/>
        <v>0.80378661260005879</v>
      </c>
      <c r="E232" s="76">
        <f t="shared" si="104"/>
        <v>0.56120483835258128</v>
      </c>
      <c r="F232" s="77">
        <f t="shared" si="84"/>
        <v>3578795.5289392034</v>
      </c>
      <c r="G232" s="77">
        <f t="shared" si="85"/>
        <v>3578795.5289392034</v>
      </c>
      <c r="H232" s="77">
        <f t="shared" si="86"/>
        <v>17853974.358272046</v>
      </c>
      <c r="I232" s="77">
        <f t="shared" si="87"/>
        <v>17853974.358272046</v>
      </c>
      <c r="J232" s="77">
        <f t="shared" si="88"/>
        <v>3519054.0679006279</v>
      </c>
      <c r="K232" s="77">
        <f t="shared" si="89"/>
        <v>3519054.0679006279</v>
      </c>
      <c r="L232" s="77">
        <f t="shared" si="90"/>
        <v>657454865.23555565</v>
      </c>
      <c r="M232" s="77">
        <f t="shared" si="91"/>
        <v>175172.15111111113</v>
      </c>
      <c r="N232" s="77">
        <f t="shared" si="92"/>
        <v>-47931.209060980131</v>
      </c>
      <c r="O232" s="77">
        <f t="shared" si="93"/>
        <v>795.59640553962276</v>
      </c>
      <c r="P232" s="77">
        <f t="shared" si="94"/>
        <v>1162.8972088492887</v>
      </c>
      <c r="Q232" s="77">
        <f t="shared" si="95"/>
        <v>72390.650516476264</v>
      </c>
      <c r="R232" s="77"/>
      <c r="S232" s="76">
        <f>((4/(1+'Input-Output '!$H$25))*(1-C232*A232)*(D232*EXP(-3*C232*A232)-(E232^2*EXP(-(3*C232+4)*A232))))-((4/(1+'Input-Output '!$H$25))*(1+C232*A232)*(EXP(-C232*A232)-(D232*E232^2*EXP(-(C232+4)*A232))))+((6*'Input-Output '!$H$25*C232*A232/(1+'Input-Output '!$H$25))*(EXP(-C232*A232)+(D232*E232^2*EXP(-(C232+4)*A232))-(D232*EXP(-3*C232*A232))-(E232^2*EXP(-(3*C232+4)*A232))))-(E232*H232*EXP(-(3*C232+2)*A232))-(E232*I232*EXP(-(C232+2)*A232))</f>
        <v>1.2198659487995892E-14</v>
      </c>
      <c r="T232" s="78">
        <f t="shared" si="77"/>
        <v>2.3049245875148593E-15</v>
      </c>
      <c r="U232" s="78">
        <f t="shared" si="79"/>
        <v>-1309.073619381511</v>
      </c>
      <c r="V232" s="78">
        <f t="shared" si="96"/>
        <v>-2.7112582302856559E-89</v>
      </c>
      <c r="W232" s="76">
        <v>6.0838512970000001E-2</v>
      </c>
      <c r="X232" s="40">
        <f t="shared" si="82"/>
        <v>2.5009956771900366E-15</v>
      </c>
      <c r="Y232" s="40">
        <f t="shared" si="97"/>
        <v>-2.7505012731813954E-89</v>
      </c>
      <c r="Z232" s="78">
        <f t="shared" si="80"/>
        <v>-8624.8763912821305</v>
      </c>
      <c r="AA232" s="40"/>
      <c r="AB232" s="79">
        <f>-(1-D232)*('Input-Output '!$H$23*W232*X232/Z232)</f>
        <v>8.6999624550733423E-22</v>
      </c>
      <c r="AC232" s="79">
        <f>(1-D232)*(1-E232)*'Input-Output '!$H$23*W232*Y232/Z232</f>
        <v>4.1983449408980764E-96</v>
      </c>
      <c r="AD232" s="40">
        <f>('Input-Output '!$H$23*W232*S232/Z232)/2</f>
        <v>-1.0813291604335536E-20</v>
      </c>
      <c r="AE232" s="40">
        <f>(1-D232)*('Input-Output '!$H$23*W232*T232/Z232)/2</f>
        <v>-4.0089548246810089E-22</v>
      </c>
      <c r="AF232" s="40">
        <f>-(1-D232)*('Input-Output '!$H$23*W232*U232/Z232)/2</f>
        <v>-2.2768714563197427E-4</v>
      </c>
      <c r="AG232" s="40">
        <f>-(1-D232)*(1-E232)*('Input-Output '!$H$23*W232*V232/Z232)</f>
        <v>-4.1384446484629424E-96</v>
      </c>
      <c r="AH232" s="79"/>
      <c r="AI232" s="79">
        <f t="shared" si="98"/>
        <v>7.2949690645730987E-22</v>
      </c>
      <c r="AJ232" s="79">
        <f t="shared" si="99"/>
        <v>5.9618143153216647E-96</v>
      </c>
      <c r="AK232" s="79">
        <f t="shared" si="100"/>
        <v>-9.0664035407396516E-21</v>
      </c>
      <c r="AL232" s="79">
        <f t="shared" si="101"/>
        <v>-3.3608745698717369E-22</v>
      </c>
      <c r="AM232" s="79">
        <f t="shared" si="102"/>
        <v>-1.7553818981240428E-4</v>
      </c>
      <c r="AN232" s="79">
        <f t="shared" si="103"/>
        <v>-5.8764328104118331E-96</v>
      </c>
    </row>
    <row r="233" spans="1:40" ht="15" hidden="1" customHeight="1" x14ac:dyDescent="0.3">
      <c r="A233" s="40">
        <v>173</v>
      </c>
      <c r="B233" s="40">
        <f t="shared" si="78"/>
        <v>173</v>
      </c>
      <c r="C233" s="76">
        <f t="shared" si="104"/>
        <v>0.21666666666666667</v>
      </c>
      <c r="D233" s="76">
        <f t="shared" si="104"/>
        <v>0.80378661260005879</v>
      </c>
      <c r="E233" s="76">
        <f t="shared" si="104"/>
        <v>0.56120483835258128</v>
      </c>
      <c r="F233" s="77">
        <f t="shared" si="84"/>
        <v>3641383.0623598024</v>
      </c>
      <c r="G233" s="77">
        <f t="shared" si="85"/>
        <v>3641383.0623598024</v>
      </c>
      <c r="H233" s="77">
        <f t="shared" si="86"/>
        <v>18166818.341888301</v>
      </c>
      <c r="I233" s="77">
        <f t="shared" si="87"/>
        <v>18166818.341888301</v>
      </c>
      <c r="J233" s="77">
        <f t="shared" si="88"/>
        <v>3580932.7274494004</v>
      </c>
      <c r="K233" s="77">
        <f t="shared" si="89"/>
        <v>3580932.7274494004</v>
      </c>
      <c r="L233" s="77">
        <f t="shared" si="90"/>
        <v>672877514.08555555</v>
      </c>
      <c r="M233" s="77">
        <f t="shared" si="91"/>
        <v>177214.93444444446</v>
      </c>
      <c r="N233" s="77">
        <f t="shared" si="92"/>
        <v>-48495.198725741946</v>
      </c>
      <c r="O233" s="77">
        <f t="shared" si="93"/>
        <v>800.2270683062676</v>
      </c>
      <c r="P233" s="77">
        <f t="shared" si="94"/>
        <v>1169.6633414026178</v>
      </c>
      <c r="Q233" s="77">
        <f t="shared" si="95"/>
        <v>73228.436483223195</v>
      </c>
      <c r="R233" s="77"/>
      <c r="S233" s="76">
        <f>((4/(1+'Input-Output '!$H$25))*(1-C233*A233)*(D233*EXP(-3*C233*A233)-(E233^2*EXP(-(3*C233+4)*A233))))-((4/(1+'Input-Output '!$H$25))*(1+C233*A233)*(EXP(-C233*A233)-(D233*E233^2*EXP(-(C233+4)*A233))))+((6*'Input-Output '!$H$25*C233*A233/(1+'Input-Output '!$H$25))*(EXP(-C233*A233)+(D233*E233^2*EXP(-(C233+4)*A233))-(D233*EXP(-3*C233*A233))-(E233^2*EXP(-(3*C233+4)*A233))))-(E233*H233*EXP(-(3*C233+2)*A233))-(E233*I233*EXP(-(C233+2)*A233))</f>
        <v>9.8795668713943672E-15</v>
      </c>
      <c r="T233" s="78">
        <f t="shared" si="77"/>
        <v>1.8673235785568542E-15</v>
      </c>
      <c r="U233" s="78">
        <f t="shared" si="79"/>
        <v>-1324.2236905568877</v>
      </c>
      <c r="V233" s="78">
        <f t="shared" si="96"/>
        <v>-8.0783216802988407E-90</v>
      </c>
      <c r="W233" s="76">
        <v>3.2777586159999997E-2</v>
      </c>
      <c r="X233" s="40">
        <f t="shared" si="82"/>
        <v>2.0251996913517032E-15</v>
      </c>
      <c r="Y233" s="40">
        <f t="shared" si="97"/>
        <v>-8.1945658167169243E-90</v>
      </c>
      <c r="Z233" s="78">
        <f t="shared" si="80"/>
        <v>-8725.4677034041579</v>
      </c>
      <c r="AA233" s="40"/>
      <c r="AB233" s="79">
        <f>-(1-D233)*('Input-Output '!$H$23*W233*X233/Z233)</f>
        <v>3.7517581222390237E-22</v>
      </c>
      <c r="AC233" s="79">
        <f>(1-D233)*(1-E233)*'Input-Output '!$H$23*W233*Y233/Z233</f>
        <v>6.6612350235896348E-97</v>
      </c>
      <c r="AD233" s="40">
        <f>('Input-Output '!$H$23*W233*S233/Z233)/2</f>
        <v>-4.6638680293913468E-21</v>
      </c>
      <c r="AE233" s="40">
        <f>(1-D233)*('Input-Output '!$H$23*W233*T233/Z233)/2</f>
        <v>-1.7296433612487832E-22</v>
      </c>
      <c r="AF233" s="40">
        <f>-(1-D233)*('Input-Output '!$H$23*W233*U233/Z233)/2</f>
        <v>-1.2265869405184867E-4</v>
      </c>
      <c r="AG233" s="40">
        <f>-(1-D233)*(1-E233)*('Input-Output '!$H$23*W233*V233/Z233)</f>
        <v>-6.5667419741573594E-97</v>
      </c>
      <c r="AH233" s="79"/>
      <c r="AI233" s="79">
        <f t="shared" si="98"/>
        <v>6.2258602886561832E-22</v>
      </c>
      <c r="AJ233" s="79">
        <f t="shared" si="99"/>
        <v>2.4322342216285197E-96</v>
      </c>
      <c r="AK233" s="79">
        <f t="shared" si="100"/>
        <v>-7.7385798168634418E-21</v>
      </c>
      <c r="AL233" s="79">
        <f t="shared" si="101"/>
        <v>-2.8692990929648959E-22</v>
      </c>
      <c r="AM233" s="79">
        <f t="shared" si="102"/>
        <v>-1.7517291984191148E-4</v>
      </c>
      <c r="AN233" s="79">
        <f t="shared" si="103"/>
        <v>-2.3975594229393394E-96</v>
      </c>
    </row>
    <row r="234" spans="1:40" ht="15" hidden="1" customHeight="1" x14ac:dyDescent="0.3">
      <c r="A234" s="40">
        <v>174</v>
      </c>
      <c r="B234" s="40">
        <f t="shared" si="78"/>
        <v>174</v>
      </c>
      <c r="C234" s="76">
        <f t="shared" si="104"/>
        <v>0.21666666666666667</v>
      </c>
      <c r="D234" s="76">
        <f t="shared" si="104"/>
        <v>0.80378661260005879</v>
      </c>
      <c r="E234" s="76">
        <f t="shared" si="104"/>
        <v>0.56120483835258128</v>
      </c>
      <c r="F234" s="77">
        <f t="shared" si="84"/>
        <v>3704696.0303523769</v>
      </c>
      <c r="G234" s="77">
        <f t="shared" si="85"/>
        <v>3704696.0303523769</v>
      </c>
      <c r="H234" s="77">
        <f t="shared" si="86"/>
        <v>18483295.693793327</v>
      </c>
      <c r="I234" s="77">
        <f t="shared" si="87"/>
        <v>18483295.693793327</v>
      </c>
      <c r="J234" s="77">
        <f t="shared" si="88"/>
        <v>3643532.641879763</v>
      </c>
      <c r="K234" s="77">
        <f t="shared" si="89"/>
        <v>3643532.641879763</v>
      </c>
      <c r="L234" s="77">
        <f t="shared" si="90"/>
        <v>688569929.4000001</v>
      </c>
      <c r="M234" s="77">
        <f t="shared" si="91"/>
        <v>179269.56</v>
      </c>
      <c r="N234" s="77">
        <f t="shared" si="92"/>
        <v>-49062.486944803291</v>
      </c>
      <c r="O234" s="77">
        <f t="shared" si="93"/>
        <v>804.85773107291243</v>
      </c>
      <c r="P234" s="77">
        <f t="shared" si="94"/>
        <v>1176.4294739559466</v>
      </c>
      <c r="Q234" s="77">
        <f t="shared" si="95"/>
        <v>74071.042160830053</v>
      </c>
      <c r="R234" s="77"/>
      <c r="S234" s="76">
        <f>((4/(1+'Input-Output '!$H$25))*(1-C234*A234)*(D234*EXP(-3*C234*A234)-(E234^2*EXP(-(3*C234+4)*A234))))-((4/(1+'Input-Output '!$H$25))*(1+C234*A234)*(EXP(-C234*A234)-(D234*E234^2*EXP(-(C234+4)*A234))))+((6*'Input-Output '!$H$25*C234*A234/(1+'Input-Output '!$H$25))*(EXP(-C234*A234)+(D234*E234^2*EXP(-(C234+4)*A234))-(D234*EXP(-3*C234*A234))-(E234^2*EXP(-(3*C234+4)*A234))))-(E234*H234*EXP(-(3*C234+2)*A234))-(E234*I234*EXP(-(C234+2)*A234))</f>
        <v>8.0010895268958829E-15</v>
      </c>
      <c r="T234" s="78">
        <f t="shared" si="77"/>
        <v>1.5127468189563115E-15</v>
      </c>
      <c r="U234" s="78">
        <f t="shared" si="79"/>
        <v>-1339.4609187932213</v>
      </c>
      <c r="V234" s="78">
        <f t="shared" si="96"/>
        <v>-2.4068920450314638E-90</v>
      </c>
      <c r="W234" s="76">
        <v>-2.5169480760000001E-2</v>
      </c>
      <c r="X234" s="40">
        <f t="shared" si="82"/>
        <v>1.6398684003812116E-15</v>
      </c>
      <c r="Y234" s="40">
        <f t="shared" si="97"/>
        <v>-2.4413254076213272E-90</v>
      </c>
      <c r="Z234" s="78">
        <f t="shared" si="80"/>
        <v>-8826.6421535674708</v>
      </c>
      <c r="AA234" s="40"/>
      <c r="AB234" s="79">
        <f>-(1-D234)*('Input-Output '!$H$23*W234*X234/Z234)</f>
        <v>-2.3060380033969754E-22</v>
      </c>
      <c r="AC234" s="79">
        <f>(1-D234)*(1-E234)*'Input-Output '!$H$23*W234*Y234/Z234</f>
        <v>-1.5064161537091108E-97</v>
      </c>
      <c r="AD234" s="40">
        <f>('Input-Output '!$H$23*W234*S234/Z234)/2</f>
        <v>2.8671338075777976E-21</v>
      </c>
      <c r="AE234" s="40">
        <f>(1-D234)*('Input-Output '!$H$23*W234*T234/Z234)/2</f>
        <v>1.0636376837373649E-22</v>
      </c>
      <c r="AF234" s="40">
        <f>-(1-D234)*('Input-Output '!$H$23*W234*U234/Z234)/2</f>
        <v>9.4179745828511303E-5</v>
      </c>
      <c r="AG234" s="40">
        <f>-(1-D234)*(1-E234)*('Input-Output '!$H$23*W234*V234/Z234)</f>
        <v>1.4851690993549625E-97</v>
      </c>
      <c r="AH234" s="79"/>
      <c r="AI234" s="79">
        <f t="shared" si="98"/>
        <v>7.2286005942102415E-23</v>
      </c>
      <c r="AJ234" s="79">
        <f t="shared" si="99"/>
        <v>2.577409434940262E-97</v>
      </c>
      <c r="AK234" s="79">
        <f t="shared" si="100"/>
        <v>-8.9836711090677461E-22</v>
      </c>
      <c r="AL234" s="79">
        <f t="shared" si="101"/>
        <v>-3.3300283875570913E-23</v>
      </c>
      <c r="AM234" s="79">
        <f t="shared" si="102"/>
        <v>-1.4239474111668684E-5</v>
      </c>
      <c r="AN234" s="79">
        <f t="shared" si="103"/>
        <v>-2.5407864374011987E-97</v>
      </c>
    </row>
    <row r="235" spans="1:40" ht="15" hidden="1" customHeight="1" x14ac:dyDescent="0.3">
      <c r="A235" s="40">
        <v>175</v>
      </c>
      <c r="B235" s="40">
        <f t="shared" si="78"/>
        <v>175</v>
      </c>
      <c r="C235" s="76">
        <f t="shared" si="104"/>
        <v>0.21666666666666667</v>
      </c>
      <c r="D235" s="76">
        <f t="shared" si="104"/>
        <v>0.80378661260005879</v>
      </c>
      <c r="E235" s="76">
        <f t="shared" si="104"/>
        <v>0.56120483835258128</v>
      </c>
      <c r="F235" s="77">
        <f t="shared" si="84"/>
        <v>3768738.6126073129</v>
      </c>
      <c r="G235" s="77">
        <f t="shared" si="85"/>
        <v>3768738.6126073129</v>
      </c>
      <c r="H235" s="77">
        <f t="shared" si="86"/>
        <v>18803427.391573396</v>
      </c>
      <c r="I235" s="77">
        <f t="shared" si="87"/>
        <v>18803427.391573396</v>
      </c>
      <c r="J235" s="77">
        <f t="shared" si="88"/>
        <v>3706857.990882101</v>
      </c>
      <c r="K235" s="77">
        <f t="shared" si="89"/>
        <v>3706857.990882101</v>
      </c>
      <c r="L235" s="77">
        <f t="shared" si="90"/>
        <v>704535238.8055557</v>
      </c>
      <c r="M235" s="77">
        <f t="shared" si="91"/>
        <v>181336.02777777778</v>
      </c>
      <c r="N235" s="77">
        <f t="shared" si="92"/>
        <v>-49633.07371816416</v>
      </c>
      <c r="O235" s="77">
        <f t="shared" si="93"/>
        <v>809.48839383955738</v>
      </c>
      <c r="P235" s="77">
        <f t="shared" si="94"/>
        <v>1183.1956065092759</v>
      </c>
      <c r="Q235" s="77">
        <f t="shared" si="95"/>
        <v>74918.467549296809</v>
      </c>
      <c r="R235" s="77"/>
      <c r="S235" s="76">
        <f>((4/(1+'Input-Output '!$H$25))*(1-C235*A235)*(D235*EXP(-3*C235*A235)-(E235^2*EXP(-(3*C235+4)*A235))))-((4/(1+'Input-Output '!$H$25))*(1+C235*A235)*(EXP(-C235*A235)-(D235*E235^2*EXP(-(C235+4)*A235))))+((6*'Input-Output '!$H$25*C235*A235/(1+'Input-Output '!$H$25))*(EXP(-C235*A235)+(D235*E235^2*EXP(-(C235+4)*A235))-(D235*EXP(-3*C235*A235))-(E235^2*EXP(-(3*C235+4)*A235))))-(E235*H235*EXP(-(3*C235+2)*A235))-(E235*I235*EXP(-(C235+2)*A235))</f>
        <v>6.4795664821356756E-15</v>
      </c>
      <c r="T235" s="78">
        <f t="shared" si="77"/>
        <v>1.2254537315985548E-15</v>
      </c>
      <c r="U235" s="78">
        <f t="shared" si="79"/>
        <v>-1354.7853040905115</v>
      </c>
      <c r="V235" s="78">
        <f t="shared" si="96"/>
        <v>-7.1709626510062016E-91</v>
      </c>
      <c r="W235" s="76">
        <v>-5.9710704609999998E-2</v>
      </c>
      <c r="X235" s="40">
        <f t="shared" si="82"/>
        <v>1.3278118159084108E-15</v>
      </c>
      <c r="Y235" s="40">
        <f t="shared" si="97"/>
        <v>-7.2729597491635404E-91</v>
      </c>
      <c r="Z235" s="78">
        <f t="shared" si="80"/>
        <v>-8928.3997417720711</v>
      </c>
      <c r="AA235" s="40"/>
      <c r="AB235" s="79">
        <f>-(1-D235)*('Input-Output '!$H$23*W235*X235/Z235)</f>
        <v>-4.3791903739739248E-22</v>
      </c>
      <c r="AC235" s="79">
        <f>(1-D235)*(1-E235)*'Input-Output '!$H$23*W235*Y235/Z235</f>
        <v>-1.0525198875850915E-97</v>
      </c>
      <c r="AD235" s="40">
        <f>('Input-Output '!$H$23*W235*S235/Z235)/2</f>
        <v>5.4455859302865399E-21</v>
      </c>
      <c r="AE235" s="40">
        <f>(1-D235)*('Input-Output '!$H$23*W235*T235/Z235)/2</f>
        <v>2.020804123322015E-22</v>
      </c>
      <c r="AF235" s="40">
        <f>-(1-D235)*('Input-Output '!$H$23*W235*U235/Z235)/2</f>
        <v>2.2340751495781764E-4</v>
      </c>
      <c r="AG235" s="40">
        <f>-(1-D235)*(1-E235)*('Input-Output '!$H$23*W235*V235/Z235)</f>
        <v>1.0377591879539799E-97</v>
      </c>
      <c r="AH235" s="79"/>
      <c r="AI235" s="79">
        <f t="shared" si="98"/>
        <v>-3.3426141886854503E-22</v>
      </c>
      <c r="AJ235" s="79">
        <f t="shared" si="99"/>
        <v>-1.2794680206471012E-97</v>
      </c>
      <c r="AK235" s="79">
        <f t="shared" si="100"/>
        <v>4.1563598689321685E-21</v>
      </c>
      <c r="AL235" s="79">
        <f t="shared" si="101"/>
        <v>1.54222090352969E-22</v>
      </c>
      <c r="AM235" s="79">
        <f t="shared" si="102"/>
        <v>1.5879363039316446E-4</v>
      </c>
      <c r="AN235" s="79">
        <f t="shared" si="103"/>
        <v>1.2614641436544712E-97</v>
      </c>
    </row>
    <row r="236" spans="1:40" ht="15" hidden="1" customHeight="1" x14ac:dyDescent="0.3">
      <c r="A236" s="40">
        <v>176</v>
      </c>
      <c r="B236" s="40">
        <f t="shared" si="78"/>
        <v>176</v>
      </c>
      <c r="C236" s="76">
        <f t="shared" si="104"/>
        <v>0.21666666666666667</v>
      </c>
      <c r="D236" s="76">
        <f t="shared" si="104"/>
        <v>0.80378661260005879</v>
      </c>
      <c r="E236" s="76">
        <f t="shared" si="104"/>
        <v>0.56120483835258128</v>
      </c>
      <c r="F236" s="77">
        <f t="shared" si="84"/>
        <v>3833514.9888149947</v>
      </c>
      <c r="G236" s="77">
        <f t="shared" si="85"/>
        <v>3833514.9888149947</v>
      </c>
      <c r="H236" s="77">
        <f t="shared" si="86"/>
        <v>19127234.41281477</v>
      </c>
      <c r="I236" s="77">
        <f t="shared" si="87"/>
        <v>19127234.41281477</v>
      </c>
      <c r="J236" s="77">
        <f t="shared" si="88"/>
        <v>3770912.9541468006</v>
      </c>
      <c r="K236" s="77">
        <f t="shared" si="89"/>
        <v>3770912.9541468006</v>
      </c>
      <c r="L236" s="77">
        <f t="shared" si="90"/>
        <v>720776587.95555568</v>
      </c>
      <c r="M236" s="77">
        <f t="shared" si="91"/>
        <v>183414.33777777778</v>
      </c>
      <c r="N236" s="77">
        <f t="shared" si="92"/>
        <v>-50206.959045824558</v>
      </c>
      <c r="O236" s="77">
        <f t="shared" si="93"/>
        <v>814.11905660620221</v>
      </c>
      <c r="P236" s="77">
        <f t="shared" si="94"/>
        <v>1189.9617390626047</v>
      </c>
      <c r="Q236" s="77">
        <f t="shared" si="95"/>
        <v>75770.712648623463</v>
      </c>
      <c r="R236" s="77"/>
      <c r="S236" s="76">
        <f>((4/(1+'Input-Output '!$H$25))*(1-C236*A236)*(D236*EXP(-3*C236*A236)-(E236^2*EXP(-(3*C236+4)*A236))))-((4/(1+'Input-Output '!$H$25))*(1+C236*A236)*(EXP(-C236*A236)-(D236*E236^2*EXP(-(C236+4)*A236))))+((6*'Input-Output '!$H$25*C236*A236/(1+'Input-Output '!$H$25))*(EXP(-C236*A236)+(D236*E236^2*EXP(-(C236+4)*A236))-(D236*EXP(-3*C236*A236))-(E236^2*EXP(-(3*C236+4)*A236))))-(E236*H236*EXP(-(3*C236+2)*A236))-(E236*I236*EXP(-(C236+2)*A236))</f>
        <v>5.247211026949266E-15</v>
      </c>
      <c r="T236" s="78">
        <f t="shared" si="77"/>
        <v>9.9268574225134053E-16</v>
      </c>
      <c r="U236" s="78">
        <f t="shared" si="79"/>
        <v>-1370.1968464487582</v>
      </c>
      <c r="V236" s="78">
        <f t="shared" si="96"/>
        <v>-2.1364063396414861E-91</v>
      </c>
      <c r="W236" s="76">
        <v>-3.931525869E-2</v>
      </c>
      <c r="X236" s="40">
        <f t="shared" si="82"/>
        <v>1.0751043001873374E-15</v>
      </c>
      <c r="Y236" s="40">
        <f t="shared" si="97"/>
        <v>-2.1666195028356617E-91</v>
      </c>
      <c r="Z236" s="78">
        <f t="shared" si="80"/>
        <v>-9030.7404680179607</v>
      </c>
      <c r="AA236" s="40"/>
      <c r="AB236" s="79">
        <f>-(1-D236)*('Input-Output '!$H$23*W236*X236/Z236)</f>
        <v>-2.3081663312369757E-22</v>
      </c>
      <c r="AC236" s="79">
        <f>(1-D236)*(1-E236)*'Input-Output '!$H$23*W236*Y236/Z236</f>
        <v>-2.0410844833993115E-98</v>
      </c>
      <c r="AD236" s="40">
        <f>('Input-Output '!$H$23*W236*S236/Z236)/2</f>
        <v>2.8706906995558417E-21</v>
      </c>
      <c r="AE236" s="40">
        <f>(1-D236)*('Input-Output '!$H$23*W236*T236/Z236)/2</f>
        <v>1.0656100098214999E-22</v>
      </c>
      <c r="AF236" s="40">
        <f>-(1-D236)*('Input-Output '!$H$23*W236*U236/Z236)/2</f>
        <v>1.4708536779124652E-4</v>
      </c>
      <c r="AG236" s="40">
        <f>-(1-D236)*(1-E236)*('Input-Output '!$H$23*W236*V236/Z236)</f>
        <v>2.0126218860169229E-98</v>
      </c>
      <c r="AH236" s="79"/>
      <c r="AI236" s="79">
        <f t="shared" si="98"/>
        <v>-3.3436783526054503E-22</v>
      </c>
      <c r="AJ236" s="79">
        <f t="shared" si="99"/>
        <v>-6.283141679625113E-98</v>
      </c>
      <c r="AK236" s="79">
        <f t="shared" si="100"/>
        <v>4.158138314921191E-21</v>
      </c>
      <c r="AL236" s="79">
        <f t="shared" si="101"/>
        <v>1.5432070665717573E-22</v>
      </c>
      <c r="AM236" s="79">
        <f t="shared" si="102"/>
        <v>1.8524644137453208E-4</v>
      </c>
      <c r="AN236" s="79">
        <f t="shared" si="103"/>
        <v>6.1951068827783613E-98</v>
      </c>
    </row>
    <row r="237" spans="1:40" ht="15" hidden="1" customHeight="1" x14ac:dyDescent="0.3">
      <c r="A237" s="40">
        <v>177</v>
      </c>
      <c r="B237" s="40">
        <f t="shared" si="78"/>
        <v>177</v>
      </c>
      <c r="C237" s="76">
        <f t="shared" si="104"/>
        <v>0.21666666666666667</v>
      </c>
      <c r="D237" s="76">
        <f t="shared" si="104"/>
        <v>0.80378661260005879</v>
      </c>
      <c r="E237" s="76">
        <f t="shared" si="104"/>
        <v>0.56120483835258128</v>
      </c>
      <c r="F237" s="77">
        <f t="shared" si="84"/>
        <v>3899029.3386658099</v>
      </c>
      <c r="G237" s="77">
        <f t="shared" si="85"/>
        <v>3899029.3386658099</v>
      </c>
      <c r="H237" s="77">
        <f t="shared" si="86"/>
        <v>19454737.735103719</v>
      </c>
      <c r="I237" s="77">
        <f t="shared" si="87"/>
        <v>19454737.735103719</v>
      </c>
      <c r="J237" s="77">
        <f t="shared" si="88"/>
        <v>3835701.711364246</v>
      </c>
      <c r="K237" s="77">
        <f t="shared" si="89"/>
        <v>3835701.711364246</v>
      </c>
      <c r="L237" s="77">
        <f t="shared" si="90"/>
        <v>737297140.52999997</v>
      </c>
      <c r="M237" s="77">
        <f t="shared" si="91"/>
        <v>185504.49000000002</v>
      </c>
      <c r="N237" s="77">
        <f t="shared" si="92"/>
        <v>-50784.142927784487</v>
      </c>
      <c r="O237" s="77">
        <f t="shared" si="93"/>
        <v>818.74971937284704</v>
      </c>
      <c r="P237" s="77">
        <f t="shared" si="94"/>
        <v>1196.7278716159335</v>
      </c>
      <c r="Q237" s="77">
        <f t="shared" si="95"/>
        <v>76627.777458810044</v>
      </c>
      <c r="R237" s="77"/>
      <c r="S237" s="76">
        <f>((4/(1+'Input-Output '!$H$25))*(1-C237*A237)*(D237*EXP(-3*C237*A237)-(E237^2*EXP(-(3*C237+4)*A237))))-((4/(1+'Input-Output '!$H$25))*(1+C237*A237)*(EXP(-C237*A237)-(D237*E237^2*EXP(-(C237+4)*A237))))+((6*'Input-Output '!$H$25*C237*A237/(1+'Input-Output '!$H$25))*(EXP(-C237*A237)+(D237*E237^2*EXP(-(C237+4)*A237))-(D237*EXP(-3*C237*A237))-(E237^2*EXP(-(3*C237+4)*A237))))-(E237*H237*EXP(-(3*C237+2)*A237))-(E237*I237*EXP(-(C237+2)*A237))</f>
        <v>4.249100788501622E-15</v>
      </c>
      <c r="T237" s="78">
        <f t="shared" si="77"/>
        <v>8.0410179983371587E-16</v>
      </c>
      <c r="U237" s="78">
        <f t="shared" si="79"/>
        <v>-1385.6955458679618</v>
      </c>
      <c r="V237" s="78">
        <f t="shared" si="96"/>
        <v>-6.3646711485294004E-92</v>
      </c>
      <c r="W237" s="76">
        <v>1.700752912E-2</v>
      </c>
      <c r="X237" s="40">
        <f t="shared" si="82"/>
        <v>8.7046508455176669E-16</v>
      </c>
      <c r="Y237" s="40">
        <f t="shared" si="97"/>
        <v>-6.4541673446652718E-92</v>
      </c>
      <c r="Z237" s="78">
        <f t="shared" si="80"/>
        <v>-9133.6643323051358</v>
      </c>
      <c r="AA237" s="40"/>
      <c r="AB237" s="79">
        <f>-(1-D237)*('Input-Output '!$H$23*W237*X237/Z237)</f>
        <v>7.9933026792288147E-23</v>
      </c>
      <c r="AC237" s="79">
        <f>(1-D237)*(1-E237)*'Input-Output '!$H$23*W237*Y237/Z237</f>
        <v>2.6006203386319211E-99</v>
      </c>
      <c r="AD237" s="40">
        <f>('Input-Output '!$H$23*W237*S237/Z237)/2</f>
        <v>-9.9429053307307549E-22</v>
      </c>
      <c r="AE237" s="40">
        <f>(1-D237)*('Input-Output '!$H$23*W237*T237/Z237)/2</f>
        <v>-3.6919511104189002E-23</v>
      </c>
      <c r="AF237" s="40">
        <f>-(1-D237)*('Input-Output '!$H$23*W237*U237/Z237)/2</f>
        <v>-6.3622792665402454E-5</v>
      </c>
      <c r="AG237" s="40">
        <f>-(1-D237)*(1-E237)*('Input-Output '!$H$23*W237*V237/Z237)</f>
        <v>-2.5645590443592346E-99</v>
      </c>
      <c r="AH237" s="79"/>
      <c r="AI237" s="79">
        <f t="shared" si="98"/>
        <v>-7.5441803165704713E-23</v>
      </c>
      <c r="AJ237" s="79">
        <f t="shared" si="99"/>
        <v>-8.9051122476805973E-99</v>
      </c>
      <c r="AK237" s="79">
        <f t="shared" si="100"/>
        <v>9.3820008324138318E-22</v>
      </c>
      <c r="AL237" s="79">
        <f t="shared" si="101"/>
        <v>3.4820744938980496E-23</v>
      </c>
      <c r="AM237" s="79">
        <f t="shared" si="102"/>
        <v>4.1731287562922033E-5</v>
      </c>
      <c r="AN237" s="79">
        <f t="shared" si="103"/>
        <v>8.780829907904997E-99</v>
      </c>
    </row>
    <row r="238" spans="1:40" ht="15" hidden="1" customHeight="1" x14ac:dyDescent="0.3">
      <c r="A238" s="40">
        <v>178</v>
      </c>
      <c r="B238" s="40">
        <f t="shared" si="78"/>
        <v>178</v>
      </c>
      <c r="C238" s="76">
        <f t="shared" ref="C238:E253" si="105">C237</f>
        <v>0.21666666666666667</v>
      </c>
      <c r="D238" s="76">
        <f t="shared" si="105"/>
        <v>0.80378661260005879</v>
      </c>
      <c r="E238" s="76">
        <f t="shared" si="105"/>
        <v>0.56120483835258128</v>
      </c>
      <c r="F238" s="77">
        <f t="shared" si="84"/>
        <v>3965285.8418501415</v>
      </c>
      <c r="G238" s="77">
        <f t="shared" si="85"/>
        <v>3965285.8418501415</v>
      </c>
      <c r="H238" s="77">
        <f t="shared" si="86"/>
        <v>19785958.336026512</v>
      </c>
      <c r="I238" s="77">
        <f t="shared" si="87"/>
        <v>19785958.336026512</v>
      </c>
      <c r="J238" s="77">
        <f t="shared" si="88"/>
        <v>3901228.4422248243</v>
      </c>
      <c r="K238" s="77">
        <f t="shared" si="89"/>
        <v>3901228.4422248243</v>
      </c>
      <c r="L238" s="77">
        <f t="shared" si="90"/>
        <v>754100078.23555565</v>
      </c>
      <c r="M238" s="77">
        <f t="shared" si="91"/>
        <v>187606.48444444448</v>
      </c>
      <c r="N238" s="77">
        <f t="shared" si="92"/>
        <v>-51364.625364043939</v>
      </c>
      <c r="O238" s="77">
        <f t="shared" si="93"/>
        <v>823.38038213949199</v>
      </c>
      <c r="P238" s="77">
        <f t="shared" si="94"/>
        <v>1203.4940041692626</v>
      </c>
      <c r="Q238" s="77">
        <f t="shared" si="95"/>
        <v>77489.661979856508</v>
      </c>
      <c r="R238" s="77"/>
      <c r="S238" s="76">
        <f>((4/(1+'Input-Output '!$H$25))*(1-C238*A238)*(D238*EXP(-3*C238*A238)-(E238^2*EXP(-(3*C238+4)*A238))))-((4/(1+'Input-Output '!$H$25))*(1+C238*A238)*(EXP(-C238*A238)-(D238*E238^2*EXP(-(C238+4)*A238))))+((6*'Input-Output '!$H$25*C238*A238/(1+'Input-Output '!$H$25))*(EXP(-C238*A238)+(D238*E238^2*EXP(-(C238+4)*A238))-(D238*EXP(-3*C238*A238))-(E238^2*EXP(-(3*C238+4)*A238))))-(E238*H238*EXP(-(3*C238+2)*A238))-(E238*I238*EXP(-(C238+2)*A238))</f>
        <v>3.4407380916074582E-15</v>
      </c>
      <c r="T238" s="78">
        <f t="shared" si="77"/>
        <v>6.5132065975050428E-16</v>
      </c>
      <c r="U238" s="78">
        <f t="shared" si="79"/>
        <v>-1401.2814023481214</v>
      </c>
      <c r="V238" s="78">
        <f t="shared" si="96"/>
        <v>-1.8960682104775379E-92</v>
      </c>
      <c r="W238" s="76">
        <v>5.7420818749999998E-2</v>
      </c>
      <c r="X238" s="40">
        <f t="shared" si="82"/>
        <v>7.0475626538181274E-16</v>
      </c>
      <c r="Y238" s="40">
        <f t="shared" si="97"/>
        <v>-1.922578407610205E-92</v>
      </c>
      <c r="Z238" s="78">
        <f t="shared" si="80"/>
        <v>-9237.1713346335982</v>
      </c>
      <c r="AA238" s="40"/>
      <c r="AB238" s="79">
        <f>-(1-D238)*('Input-Output '!$H$23*W238*X238/Z238)</f>
        <v>2.1604690722316978E-22</v>
      </c>
      <c r="AC238" s="79">
        <f>(1-D238)*(1-E238)*'Input-Output '!$H$23*W238*Y238/Z238</f>
        <v>2.5861576691862038E-99</v>
      </c>
      <c r="AD238" s="40">
        <f>('Input-Output '!$H$23*W238*S238/Z238)/2</f>
        <v>-2.6878318289581342E-21</v>
      </c>
      <c r="AE238" s="40">
        <f>(1-D238)*('Input-Output '!$H$23*W238*T238/Z238)/2</f>
        <v>-9.9832964289729252E-23</v>
      </c>
      <c r="AF238" s="40">
        <f>-(1-D238)*('Input-Output '!$H$23*W238*U238/Z238)/2</f>
        <v>-2.1478525839187988E-4</v>
      </c>
      <c r="AG238" s="40">
        <f>-(1-D238)*(1-E238)*('Input-Output '!$H$23*W238*V238/Z238)</f>
        <v>-2.5504974592541128E-99</v>
      </c>
      <c r="AH238" s="79"/>
      <c r="AI238" s="79">
        <f t="shared" si="98"/>
        <v>1.4798996700772895E-22</v>
      </c>
      <c r="AJ238" s="79">
        <f t="shared" si="99"/>
        <v>2.5933890039090622E-99</v>
      </c>
      <c r="AK238" s="79">
        <f t="shared" si="100"/>
        <v>-1.8410611810156047E-21</v>
      </c>
      <c r="AL238" s="79">
        <f t="shared" si="101"/>
        <v>-6.8376237696959133E-23</v>
      </c>
      <c r="AM238" s="79">
        <f t="shared" si="102"/>
        <v>-1.3920402552864116E-4</v>
      </c>
      <c r="AN238" s="79">
        <f t="shared" si="103"/>
        <v>-2.5575282518066737E-99</v>
      </c>
    </row>
    <row r="239" spans="1:40" ht="15" hidden="1" customHeight="1" x14ac:dyDescent="0.3">
      <c r="A239" s="40">
        <v>179</v>
      </c>
      <c r="B239" s="40">
        <f t="shared" si="78"/>
        <v>179</v>
      </c>
      <c r="C239" s="76">
        <f t="shared" si="105"/>
        <v>0.21666666666666667</v>
      </c>
      <c r="D239" s="76">
        <f t="shared" si="105"/>
        <v>0.80378661260005879</v>
      </c>
      <c r="E239" s="76">
        <f t="shared" si="105"/>
        <v>0.56120483835258128</v>
      </c>
      <c r="F239" s="77">
        <f t="shared" si="84"/>
        <v>4032288.6780583775</v>
      </c>
      <c r="G239" s="77">
        <f t="shared" si="85"/>
        <v>4032288.6780583775</v>
      </c>
      <c r="H239" s="77">
        <f t="shared" si="86"/>
        <v>20120917.193169422</v>
      </c>
      <c r="I239" s="77">
        <f t="shared" si="87"/>
        <v>20120917.193169422</v>
      </c>
      <c r="J239" s="77">
        <f t="shared" si="88"/>
        <v>3967497.3264189195</v>
      </c>
      <c r="K239" s="77">
        <f t="shared" si="89"/>
        <v>3967497.3264189195</v>
      </c>
      <c r="L239" s="77">
        <f t="shared" si="90"/>
        <v>771188600.8055557</v>
      </c>
      <c r="M239" s="77">
        <f t="shared" si="91"/>
        <v>189720.32111111112</v>
      </c>
      <c r="N239" s="77">
        <f t="shared" si="92"/>
        <v>-51948.406354602921</v>
      </c>
      <c r="O239" s="77">
        <f t="shared" si="93"/>
        <v>828.01104490613682</v>
      </c>
      <c r="P239" s="77">
        <f t="shared" si="94"/>
        <v>1210.2601367225916</v>
      </c>
      <c r="Q239" s="77">
        <f t="shared" si="95"/>
        <v>78356.366211762885</v>
      </c>
      <c r="R239" s="77"/>
      <c r="S239" s="76">
        <f>((4/(1+'Input-Output '!$H$25))*(1-C239*A239)*(D239*EXP(-3*C239*A239)-(E239^2*EXP(-(3*C239+4)*A239))))-((4/(1+'Input-Output '!$H$25))*(1+C239*A239)*(EXP(-C239*A239)-(D239*E239^2*EXP(-(C239+4)*A239))))+((6*'Input-Output '!$H$25*C239*A239/(1+'Input-Output '!$H$25))*(EXP(-C239*A239)+(D239*E239^2*EXP(-(C239+4)*A239))-(D239*EXP(-3*C239*A239))-(E239^2*EXP(-(3*C239+4)*A239))))-(E239*H239*EXP(-(3*C239+2)*A239))-(E239*I239*EXP(-(C239+2)*A239))</f>
        <v>2.7860726389248601E-15</v>
      </c>
      <c r="T239" s="78">
        <f t="shared" si="77"/>
        <v>5.2754975574758525E-16</v>
      </c>
      <c r="U239" s="78">
        <f t="shared" si="79"/>
        <v>-1416.9544158892379</v>
      </c>
      <c r="V239" s="78">
        <f t="shared" si="96"/>
        <v>-5.6483029259432808E-93</v>
      </c>
      <c r="W239" s="76">
        <v>4.4964528820000002E-2</v>
      </c>
      <c r="X239" s="40">
        <f t="shared" si="82"/>
        <v>5.7057601584480556E-16</v>
      </c>
      <c r="Y239" s="40">
        <f t="shared" si="97"/>
        <v>-5.7268303474826169E-93</v>
      </c>
      <c r="Z239" s="78">
        <f t="shared" si="80"/>
        <v>-9341.2614750033463</v>
      </c>
      <c r="AA239" s="40"/>
      <c r="AB239" s="79">
        <f>-(1-D239)*('Input-Output '!$H$23*W239*X239/Z239)</f>
        <v>1.3544305993239724E-22</v>
      </c>
      <c r="AC239" s="79">
        <f>(1-D239)*(1-E239)*'Input-Output '!$H$23*W239*Y239/Z239</f>
        <v>5.9651228539790478E-100</v>
      </c>
      <c r="AD239" s="40">
        <f>('Input-Output '!$H$23*W239*S239/Z239)/2</f>
        <v>-1.6852993325597053E-21</v>
      </c>
      <c r="AE239" s="40">
        <f>(1-D239)*('Input-Output '!$H$23*W239*T239/Z239)/2</f>
        <v>-6.2614753512945261E-23</v>
      </c>
      <c r="AF239" s="40">
        <f>-(1-D239)*('Input-Output '!$H$23*W239*U239/Z239)/2</f>
        <v>-1.6817797851930873E-4</v>
      </c>
      <c r="AG239" s="40">
        <f>-(1-D239)*(1-E239)*('Input-Output '!$H$23*W239*V239/Z239)</f>
        <v>-5.8833279188288829E-100</v>
      </c>
      <c r="AH239" s="79"/>
      <c r="AI239" s="79">
        <f t="shared" si="98"/>
        <v>1.7574498357778351E-22</v>
      </c>
      <c r="AJ239" s="79">
        <f t="shared" si="99"/>
        <v>1.5913349772920543E-99</v>
      </c>
      <c r="AK239" s="79">
        <f t="shared" si="100"/>
        <v>-2.1865655807589197E-21</v>
      </c>
      <c r="AL239" s="79">
        <f t="shared" si="101"/>
        <v>-8.1223858901337251E-23</v>
      </c>
      <c r="AM239" s="79">
        <f t="shared" si="102"/>
        <v>-1.9148161845559432E-4</v>
      </c>
      <c r="AN239" s="79">
        <f t="shared" si="103"/>
        <v>-1.5694151255685006E-99</v>
      </c>
    </row>
    <row r="240" spans="1:40" ht="15" hidden="1" customHeight="1" x14ac:dyDescent="0.3">
      <c r="A240" s="40">
        <v>180</v>
      </c>
      <c r="B240" s="40">
        <f t="shared" si="78"/>
        <v>180</v>
      </c>
      <c r="C240" s="76">
        <f t="shared" si="105"/>
        <v>0.21666666666666667</v>
      </c>
      <c r="D240" s="76">
        <f t="shared" si="105"/>
        <v>0.80378661260005879</v>
      </c>
      <c r="E240" s="76">
        <f t="shared" si="105"/>
        <v>0.56120483835258128</v>
      </c>
      <c r="F240" s="77">
        <f t="shared" si="84"/>
        <v>4100042.0269809011</v>
      </c>
      <c r="G240" s="77">
        <f t="shared" si="85"/>
        <v>4100042.0269809011</v>
      </c>
      <c r="H240" s="77">
        <f t="shared" si="86"/>
        <v>20459635.284118716</v>
      </c>
      <c r="I240" s="77">
        <f t="shared" si="87"/>
        <v>20459635.284118716</v>
      </c>
      <c r="J240" s="77">
        <f t="shared" si="88"/>
        <v>4034512.5436369181</v>
      </c>
      <c r="K240" s="77">
        <f t="shared" si="89"/>
        <v>4034512.5436369181</v>
      </c>
      <c r="L240" s="77">
        <f t="shared" si="90"/>
        <v>788565926.00000012</v>
      </c>
      <c r="M240" s="77">
        <f t="shared" si="91"/>
        <v>191846</v>
      </c>
      <c r="N240" s="77">
        <f t="shared" si="92"/>
        <v>-52535.485899461433</v>
      </c>
      <c r="O240" s="77">
        <f t="shared" si="93"/>
        <v>832.64170767278165</v>
      </c>
      <c r="P240" s="77">
        <f t="shared" si="94"/>
        <v>1217.0262692759204</v>
      </c>
      <c r="Q240" s="77">
        <f t="shared" si="95"/>
        <v>79227.890154529174</v>
      </c>
      <c r="R240" s="77"/>
      <c r="S240" s="76">
        <f>((4/(1+'Input-Output '!$H$25))*(1-C240*A240)*(D240*EXP(-3*C240*A240)-(E240^2*EXP(-(3*C240+4)*A240))))-((4/(1+'Input-Output '!$H$25))*(1+C240*A240)*(EXP(-C240*A240)-(D240*E240^2*EXP(-(C240+4)*A240))))+((6*'Input-Output '!$H$25*C240*A240/(1+'Input-Output '!$H$25))*(EXP(-C240*A240)+(D240*E240^2*EXP(-(C240+4)*A240))-(D240*EXP(-3*C240*A240))-(E240^2*EXP(-(3*C240+4)*A240))))-(E240*H240*EXP(-(3*C240+2)*A240))-(E240*I240*EXP(-(C240+2)*A240))</f>
        <v>2.2558989683477553E-15</v>
      </c>
      <c r="T240" s="78">
        <f t="shared" si="77"/>
        <v>4.272842944015841E-16</v>
      </c>
      <c r="U240" s="78">
        <f t="shared" si="79"/>
        <v>-1432.7145864913109</v>
      </c>
      <c r="V240" s="78">
        <f t="shared" si="96"/>
        <v>-1.6825508449927638E-93</v>
      </c>
      <c r="W240" s="76">
        <v>-8.6463182539999999E-3</v>
      </c>
      <c r="X240" s="40">
        <f t="shared" si="82"/>
        <v>4.6192896692063144E-16</v>
      </c>
      <c r="Y240" s="40">
        <f t="shared" si="97"/>
        <v>-1.7058119165825255E-93</v>
      </c>
      <c r="Z240" s="78">
        <f t="shared" si="80"/>
        <v>-9445.9347534143835</v>
      </c>
      <c r="AA240" s="40"/>
      <c r="AB240" s="79">
        <f>-(1-D240)*('Input-Output '!$H$23*W240*X240/Z240)</f>
        <v>-2.085163908729873E-23</v>
      </c>
      <c r="AC240" s="79">
        <f>(1-D240)*(1-E240)*'Input-Output '!$H$23*W240*Y240/Z240</f>
        <v>-3.3787649194324027E-101</v>
      </c>
      <c r="AD240" s="40">
        <f>('Input-Output '!$H$23*W240*S240/Z240)/2</f>
        <v>2.5949322093832464E-22</v>
      </c>
      <c r="AE240" s="40">
        <f>(1-D240)*('Input-Output '!$H$23*W240*T240/Z240)/2</f>
        <v>9.6438830778756638E-24</v>
      </c>
      <c r="AF240" s="40">
        <f>-(1-D240)*('Input-Output '!$H$23*W240*U240/Z240)/2</f>
        <v>3.2336624905532584E-5</v>
      </c>
      <c r="AG240" s="40">
        <f>-(1-D240)*(1-E240)*('Input-Output '!$H$23*W240*V240/Z240)</f>
        <v>3.3326908523492336E-101</v>
      </c>
      <c r="AH240" s="79"/>
      <c r="AI240" s="79">
        <f t="shared" si="98"/>
        <v>5.7295710422549256E-23</v>
      </c>
      <c r="AJ240" s="79">
        <f t="shared" si="99"/>
        <v>2.8136231810179035E-100</v>
      </c>
      <c r="AK240" s="79">
        <f t="shared" si="100"/>
        <v>-7.1290305581069038E-22</v>
      </c>
      <c r="AL240" s="79">
        <f t="shared" si="101"/>
        <v>-2.6485435217534799E-23</v>
      </c>
      <c r="AM240" s="79">
        <f t="shared" si="102"/>
        <v>-6.7920676806888067E-5</v>
      </c>
      <c r="AN240" s="79">
        <f t="shared" si="103"/>
        <v>-2.7750294167969799E-100</v>
      </c>
    </row>
    <row r="241" spans="1:40" ht="15" hidden="1" customHeight="1" x14ac:dyDescent="0.3">
      <c r="A241" s="40">
        <v>181</v>
      </c>
      <c r="B241" s="40">
        <f t="shared" si="78"/>
        <v>181</v>
      </c>
      <c r="C241" s="76">
        <f t="shared" si="105"/>
        <v>0.21666666666666667</v>
      </c>
      <c r="D241" s="76">
        <f t="shared" si="105"/>
        <v>0.80378661260005879</v>
      </c>
      <c r="E241" s="76">
        <f t="shared" si="105"/>
        <v>0.56120483835258128</v>
      </c>
      <c r="F241" s="77">
        <f t="shared" si="84"/>
        <v>4168550.0683080996</v>
      </c>
      <c r="G241" s="77">
        <f t="shared" si="85"/>
        <v>4168550.0683080996</v>
      </c>
      <c r="H241" s="77">
        <f t="shared" si="86"/>
        <v>20802133.586460657</v>
      </c>
      <c r="I241" s="77">
        <f t="shared" si="87"/>
        <v>20802133.586460657</v>
      </c>
      <c r="J241" s="77">
        <f t="shared" si="88"/>
        <v>4102278.2735692053</v>
      </c>
      <c r="K241" s="77">
        <f t="shared" si="89"/>
        <v>4102278.2735692053</v>
      </c>
      <c r="L241" s="77">
        <f t="shared" si="90"/>
        <v>806235289.60555565</v>
      </c>
      <c r="M241" s="77">
        <f t="shared" si="91"/>
        <v>193983.52111111113</v>
      </c>
      <c r="N241" s="77">
        <f t="shared" si="92"/>
        <v>-53125.863998619468</v>
      </c>
      <c r="O241" s="77">
        <f t="shared" si="93"/>
        <v>837.2723704394266</v>
      </c>
      <c r="P241" s="77">
        <f t="shared" si="94"/>
        <v>1223.7924018292497</v>
      </c>
      <c r="Q241" s="77">
        <f t="shared" si="95"/>
        <v>80104.233808155346</v>
      </c>
      <c r="R241" s="77"/>
      <c r="S241" s="76">
        <f>((4/(1+'Input-Output '!$H$25))*(1-C241*A241)*(D241*EXP(-3*C241*A241)-(E241^2*EXP(-(3*C241+4)*A241))))-((4/(1+'Input-Output '!$H$25))*(1+C241*A241)*(EXP(-C241*A241)-(D241*E241^2*EXP(-(C241+4)*A241))))+((6*'Input-Output '!$H$25*C241*A241/(1+'Input-Output '!$H$25))*(EXP(-C241*A241)+(D241*E241^2*EXP(-(C241+4)*A241))-(D241*EXP(-3*C241*A241))-(E241^2*EXP(-(3*C241+4)*A241))))-(E241*H241*EXP(-(3*C241+2)*A241))-(E241*I241*EXP(-(C241+2)*A241))</f>
        <v>1.8265577078693386E-15</v>
      </c>
      <c r="T241" s="78">
        <f t="shared" si="77"/>
        <v>3.4606329672712314E-16</v>
      </c>
      <c r="U241" s="78">
        <f t="shared" si="79"/>
        <v>-1448.5619141543398</v>
      </c>
      <c r="V241" s="78">
        <f t="shared" si="96"/>
        <v>-5.0119272801436421E-94</v>
      </c>
      <c r="W241" s="76">
        <v>-5.4032987169999998E-2</v>
      </c>
      <c r="X241" s="40">
        <f t="shared" si="82"/>
        <v>3.7395912897561493E-16</v>
      </c>
      <c r="Y241" s="40">
        <f t="shared" si="97"/>
        <v>-5.0808302749061757E-94</v>
      </c>
      <c r="Z241" s="78">
        <f t="shared" si="80"/>
        <v>-9551.1911698667082</v>
      </c>
      <c r="AA241" s="40"/>
      <c r="AB241" s="79">
        <f>-(1-D241)*('Input-Output '!$H$23*W241*X241/Z241)</f>
        <v>-1.0432882262123073E-22</v>
      </c>
      <c r="AC241" s="79">
        <f>(1-D241)*(1-E241)*'Input-Output '!$H$23*W241*Y241/Z241</f>
        <v>-6.2198037875792409E-101</v>
      </c>
      <c r="AD241" s="40">
        <f>('Input-Output '!$H$23*W241*S241/Z241)/2</f>
        <v>1.29853880786933E-21</v>
      </c>
      <c r="AE241" s="40">
        <f>(1-D241)*('Input-Output '!$H$23*W241*T241/Z241)/2</f>
        <v>4.8273158083963569E-23</v>
      </c>
      <c r="AF241" s="40">
        <f>-(1-D241)*('Input-Output '!$H$23*W241*U241/Z241)/2</f>
        <v>2.020632032859575E-4</v>
      </c>
      <c r="AG241" s="40">
        <f>-(1-D241)*(1-E241)*('Input-Output '!$H$23*W241*V241/Z241)</f>
        <v>6.1354547570839301E-101</v>
      </c>
      <c r="AH241" s="79"/>
      <c r="AI241" s="79">
        <f t="shared" si="98"/>
        <v>-6.2590230854264734E-23</v>
      </c>
      <c r="AJ241" s="79">
        <f t="shared" si="99"/>
        <v>-4.7992843535058215E-101</v>
      </c>
      <c r="AK241" s="79">
        <f t="shared" si="100"/>
        <v>7.7901601440382729E-22</v>
      </c>
      <c r="AL241" s="79">
        <f t="shared" si="101"/>
        <v>2.8958520580919614E-23</v>
      </c>
      <c r="AM241" s="79">
        <f t="shared" si="102"/>
        <v>1.1719991409574505E-4</v>
      </c>
      <c r="AN241" s="79">
        <f t="shared" si="103"/>
        <v>4.7340728047165819E-101</v>
      </c>
    </row>
    <row r="242" spans="1:40" ht="15" hidden="1" customHeight="1" x14ac:dyDescent="0.3">
      <c r="A242" s="40">
        <v>182</v>
      </c>
      <c r="B242" s="40">
        <f t="shared" si="78"/>
        <v>182</v>
      </c>
      <c r="C242" s="76">
        <f t="shared" si="105"/>
        <v>0.21666666666666667</v>
      </c>
      <c r="D242" s="76">
        <f t="shared" si="105"/>
        <v>0.80378661260005879</v>
      </c>
      <c r="E242" s="76">
        <f t="shared" si="105"/>
        <v>0.56120483835258128</v>
      </c>
      <c r="F242" s="77">
        <f t="shared" si="84"/>
        <v>4237816.9817303568</v>
      </c>
      <c r="G242" s="77">
        <f t="shared" si="85"/>
        <v>4237816.9817303568</v>
      </c>
      <c r="H242" s="77">
        <f t="shared" si="86"/>
        <v>21148433.077781525</v>
      </c>
      <c r="I242" s="77">
        <f t="shared" si="87"/>
        <v>21148433.077781525</v>
      </c>
      <c r="J242" s="77">
        <f t="shared" si="88"/>
        <v>4170798.6959061665</v>
      </c>
      <c r="K242" s="77">
        <f t="shared" si="89"/>
        <v>4170798.6959061665</v>
      </c>
      <c r="L242" s="77">
        <f t="shared" si="90"/>
        <v>824199945.4355557</v>
      </c>
      <c r="M242" s="77">
        <f t="shared" si="91"/>
        <v>196132.88444444447</v>
      </c>
      <c r="N242" s="77">
        <f t="shared" si="92"/>
        <v>-53719.540652077034</v>
      </c>
      <c r="O242" s="77">
        <f t="shared" si="93"/>
        <v>841.90303320607154</v>
      </c>
      <c r="P242" s="77">
        <f t="shared" si="94"/>
        <v>1230.5585343825785</v>
      </c>
      <c r="Q242" s="77">
        <f t="shared" si="95"/>
        <v>80985.39717264146</v>
      </c>
      <c r="R242" s="77"/>
      <c r="S242" s="76">
        <f>((4/(1+'Input-Output '!$H$25))*(1-C242*A242)*(D242*EXP(-3*C242*A242)-(E242^2*EXP(-(3*C242+4)*A242))))-((4/(1+'Input-Output '!$H$25))*(1+C242*A242)*(EXP(-C242*A242)-(D242*E242^2*EXP(-(C242+4)*A242))))+((6*'Input-Output '!$H$25*C242*A242/(1+'Input-Output '!$H$25))*(EXP(-C242*A242)+(D242*E242^2*EXP(-(C242+4)*A242))-(D242*EXP(-3*C242*A242))-(E242^2*EXP(-(3*C242+4)*A242))))-(E242*H242*EXP(-(3*C242+2)*A242))-(E242*I242*EXP(-(C242+2)*A242))</f>
        <v>1.478883080197948E-15</v>
      </c>
      <c r="T242" s="78">
        <f t="shared" si="77"/>
        <v>2.8027181878360546E-16</v>
      </c>
      <c r="U242" s="78">
        <f t="shared" si="79"/>
        <v>-1464.4963988783261</v>
      </c>
      <c r="V242" s="78">
        <f t="shared" si="96"/>
        <v>-1.4928900525944744E-94</v>
      </c>
      <c r="W242" s="76">
        <v>-4.9630024100000003E-2</v>
      </c>
      <c r="X242" s="40">
        <f t="shared" si="82"/>
        <v>3.0273349615718021E-16</v>
      </c>
      <c r="Y242" s="40">
        <f t="shared" si="97"/>
        <v>-1.5133002158533994E-94</v>
      </c>
      <c r="Z242" s="78">
        <f t="shared" si="80"/>
        <v>-9657.0307243603183</v>
      </c>
      <c r="AA242" s="40"/>
      <c r="AB242" s="79">
        <f>-(1-D242)*('Input-Output '!$H$23*W242*X242/Z242)</f>
        <v>-7.6725561598275437E-23</v>
      </c>
      <c r="AC242" s="79">
        <f>(1-D242)*(1-E242)*'Input-Output '!$H$23*W242*Y242/Z242</f>
        <v>-1.6829318271362223E-101</v>
      </c>
      <c r="AD242" s="40">
        <f>('Input-Output '!$H$23*W242*S242/Z242)/2</f>
        <v>9.5511311524780033E-22</v>
      </c>
      <c r="AE242" s="40">
        <f>(1-D242)*('Input-Output '!$H$23*W242*T242/Z242)/2</f>
        <v>3.5516407945120911E-23</v>
      </c>
      <c r="AF242" s="40">
        <f>-(1-D242)*('Input-Output '!$H$23*W242*U242/Z242)/2</f>
        <v>1.8558288079930811E-4</v>
      </c>
      <c r="AG242" s="40">
        <f>-(1-D242)*(1-E242)*('Input-Output '!$H$23*W242*V242/Z242)</f>
        <v>1.6602338105856066E-101</v>
      </c>
      <c r="AH242" s="79"/>
      <c r="AI242" s="79">
        <f t="shared" si="98"/>
        <v>-9.0527192109753083E-23</v>
      </c>
      <c r="AJ242" s="79">
        <f t="shared" si="99"/>
        <v>-3.9513678073577314E-101</v>
      </c>
      <c r="AK242" s="79">
        <f t="shared" si="100"/>
        <v>1.1268259615585652E-21</v>
      </c>
      <c r="AL242" s="79">
        <f t="shared" si="101"/>
        <v>4.1894783014542243E-23</v>
      </c>
      <c r="AM242" s="79">
        <f t="shared" si="102"/>
        <v>1.9382304204263281E-4</v>
      </c>
      <c r="AN242" s="79">
        <f t="shared" si="103"/>
        <v>3.8978442838347685E-101</v>
      </c>
    </row>
    <row r="243" spans="1:40" ht="15" hidden="1" customHeight="1" x14ac:dyDescent="0.3">
      <c r="A243" s="40">
        <v>183</v>
      </c>
      <c r="B243" s="40">
        <f t="shared" si="78"/>
        <v>183</v>
      </c>
      <c r="C243" s="76">
        <f t="shared" si="105"/>
        <v>0.21666666666666667</v>
      </c>
      <c r="D243" s="76">
        <f t="shared" si="105"/>
        <v>0.80378661260005879</v>
      </c>
      <c r="E243" s="76">
        <f t="shared" si="105"/>
        <v>0.56120483835258128</v>
      </c>
      <c r="F243" s="77">
        <f t="shared" si="84"/>
        <v>4307846.9469380602</v>
      </c>
      <c r="G243" s="77">
        <f t="shared" si="85"/>
        <v>4307846.9469380602</v>
      </c>
      <c r="H243" s="77">
        <f t="shared" si="86"/>
        <v>21498554.735667583</v>
      </c>
      <c r="I243" s="77">
        <f t="shared" si="87"/>
        <v>21498554.735667583</v>
      </c>
      <c r="J243" s="77">
        <f t="shared" si="88"/>
        <v>4240077.9903381886</v>
      </c>
      <c r="K243" s="77">
        <f t="shared" si="89"/>
        <v>4240077.9903381886</v>
      </c>
      <c r="L243" s="77">
        <f t="shared" si="90"/>
        <v>842463165.33000004</v>
      </c>
      <c r="M243" s="77">
        <f t="shared" si="91"/>
        <v>198294.09</v>
      </c>
      <c r="N243" s="77">
        <f t="shared" si="92"/>
        <v>-54316.515859834137</v>
      </c>
      <c r="O243" s="77">
        <f t="shared" si="93"/>
        <v>846.53369597271626</v>
      </c>
      <c r="P243" s="77">
        <f t="shared" si="94"/>
        <v>1237.3246669359073</v>
      </c>
      <c r="Q243" s="77">
        <f t="shared" si="95"/>
        <v>81871.380247987458</v>
      </c>
      <c r="R243" s="77"/>
      <c r="S243" s="76">
        <f>((4/(1+'Input-Output '!$H$25))*(1-C243*A243)*(D243*EXP(-3*C243*A243)-(E243^2*EXP(-(3*C243+4)*A243))))-((4/(1+'Input-Output '!$H$25))*(1+C243*A243)*(EXP(-C243*A243)-(D243*E243^2*EXP(-(C243+4)*A243))))+((6*'Input-Output '!$H$25*C243*A243/(1+'Input-Output '!$H$25))*(EXP(-C243*A243)+(D243*E243^2*EXP(-(C243+4)*A243))-(D243*EXP(-3*C243*A243))-(E243^2*EXP(-(3*C243+4)*A243))))-(E243*H243*EXP(-(3*C243+2)*A243))-(E243*I243*EXP(-(C243+2)*A243))</f>
        <v>1.1973500017783737E-15</v>
      </c>
      <c r="T243" s="78">
        <f t="shared" si="77"/>
        <v>2.2698061744675596E-16</v>
      </c>
      <c r="U243" s="78">
        <f t="shared" si="79"/>
        <v>-1480.5180406632689</v>
      </c>
      <c r="V243" s="78">
        <f t="shared" si="96"/>
        <v>-4.4466969856129593E-95</v>
      </c>
      <c r="W243" s="76">
        <v>2.5226859930000002E-4</v>
      </c>
      <c r="X243" s="40">
        <f t="shared" si="82"/>
        <v>2.4506672242259308E-16</v>
      </c>
      <c r="Y243" s="40">
        <f t="shared" si="97"/>
        <v>-4.5071551363350934E-95</v>
      </c>
      <c r="Z243" s="78">
        <f t="shared" si="80"/>
        <v>-9763.4534168952159</v>
      </c>
      <c r="AA243" s="40"/>
      <c r="AB243" s="79">
        <f>-(1-D243)*('Input-Output '!$H$23*W243*X243/Z243)</f>
        <v>3.122646383324762E-25</v>
      </c>
      <c r="AC243" s="79">
        <f>(1-D243)*(1-E243)*'Input-Output '!$H$23*W243*Y243/Z243</f>
        <v>2.5200131141357221E-104</v>
      </c>
      <c r="AD243" s="40">
        <f>('Input-Output '!$H$23*W243*S243/Z243)/2</f>
        <v>-3.8877734713302617E-24</v>
      </c>
      <c r="AE243" s="40">
        <f>(1-D243)*('Input-Output '!$H$23*W243*T243/Z243)/2</f>
        <v>-1.446096387849659E-25</v>
      </c>
      <c r="AF243" s="40">
        <f>-(1-D243)*('Input-Output '!$H$23*W243*U243/Z243)/2</f>
        <v>-9.4323991838273468E-7</v>
      </c>
      <c r="AG243" s="40">
        <f>-(1-D243)*(1-E243)*('Input-Output '!$H$23*W243*V243/Z243)</f>
        <v>-2.4862101213237068E-104</v>
      </c>
      <c r="AH243" s="79"/>
      <c r="AI243" s="79">
        <f t="shared" si="98"/>
        <v>-3.8206648479971483E-23</v>
      </c>
      <c r="AJ243" s="79">
        <f t="shared" si="99"/>
        <v>-8.4020590701104322E-102</v>
      </c>
      <c r="AK243" s="79">
        <f t="shared" si="100"/>
        <v>4.7561267088823507E-22</v>
      </c>
      <c r="AL243" s="79">
        <f t="shared" si="101"/>
        <v>1.7685899153167973E-23</v>
      </c>
      <c r="AM243" s="79">
        <f t="shared" si="102"/>
        <v>9.2319820440462687E-5</v>
      </c>
      <c r="AN243" s="79">
        <f t="shared" si="103"/>
        <v>8.288738002321414E-102</v>
      </c>
    </row>
    <row r="244" spans="1:40" ht="15" hidden="1" customHeight="1" x14ac:dyDescent="0.3">
      <c r="A244" s="40">
        <v>184</v>
      </c>
      <c r="B244" s="40">
        <f t="shared" si="78"/>
        <v>184</v>
      </c>
      <c r="C244" s="76">
        <f t="shared" si="105"/>
        <v>0.21666666666666667</v>
      </c>
      <c r="D244" s="76">
        <f t="shared" si="105"/>
        <v>0.80378661260005879</v>
      </c>
      <c r="E244" s="76">
        <f t="shared" si="105"/>
        <v>0.56120483835258128</v>
      </c>
      <c r="F244" s="77">
        <f t="shared" si="84"/>
        <v>4378644.1436215928</v>
      </c>
      <c r="G244" s="77">
        <f t="shared" si="85"/>
        <v>4378644.1436215928</v>
      </c>
      <c r="H244" s="77">
        <f t="shared" si="86"/>
        <v>21852519.537705094</v>
      </c>
      <c r="I244" s="77">
        <f t="shared" si="87"/>
        <v>21852519.537705094</v>
      </c>
      <c r="J244" s="77">
        <f t="shared" si="88"/>
        <v>4310120.3365556542</v>
      </c>
      <c r="K244" s="77">
        <f t="shared" si="89"/>
        <v>4310120.3365556542</v>
      </c>
      <c r="L244" s="77">
        <f t="shared" si="90"/>
        <v>861028239.15555561</v>
      </c>
      <c r="M244" s="77">
        <f t="shared" si="91"/>
        <v>200467.1377777778</v>
      </c>
      <c r="N244" s="77">
        <f t="shared" si="92"/>
        <v>-54916.789621890748</v>
      </c>
      <c r="O244" s="77">
        <f t="shared" si="93"/>
        <v>851.16435873936121</v>
      </c>
      <c r="P244" s="77">
        <f t="shared" si="94"/>
        <v>1244.0907994892366</v>
      </c>
      <c r="Q244" s="77">
        <f t="shared" si="95"/>
        <v>82762.183034193367</v>
      </c>
      <c r="R244" s="77"/>
      <c r="S244" s="76">
        <f>((4/(1+'Input-Output '!$H$25))*(1-C244*A244)*(D244*EXP(-3*C244*A244)-(E244^2*EXP(-(3*C244+4)*A244))))-((4/(1+'Input-Output '!$H$25))*(1+C244*A244)*(EXP(-C244*A244)-(D244*E244^2*EXP(-(C244+4)*A244))))+((6*'Input-Output '!$H$25*C244*A244/(1+'Input-Output '!$H$25))*(EXP(-C244*A244)+(D244*E244^2*EXP(-(C244+4)*A244))-(D244*EXP(-3*C244*A244))-(E244^2*EXP(-(3*C244+4)*A244))))-(E244*H244*EXP(-(3*C244+2)*A244))-(E244*I244*EXP(-(C244+2)*A244))</f>
        <v>9.6938295334073211E-16</v>
      </c>
      <c r="T244" s="78">
        <f t="shared" si="77"/>
        <v>1.8381617785487699E-16</v>
      </c>
      <c r="U244" s="78">
        <f t="shared" si="79"/>
        <v>-1496.6268395091681</v>
      </c>
      <c r="V244" s="78">
        <f t="shared" si="96"/>
        <v>-1.3244453507694657E-95</v>
      </c>
      <c r="W244" s="76">
        <v>4.963142215E-2</v>
      </c>
      <c r="X244" s="40">
        <f t="shared" si="82"/>
        <v>1.9837907926943589E-16</v>
      </c>
      <c r="Y244" s="40">
        <f t="shared" si="97"/>
        <v>-1.3423540168706153E-95</v>
      </c>
      <c r="Z244" s="78">
        <f t="shared" si="80"/>
        <v>-9870.4592474714009</v>
      </c>
      <c r="AA244" s="40"/>
      <c r="AB244" s="79">
        <f>-(1-D244)*('Input-Output '!$H$23*W244*X244/Z244)</f>
        <v>4.919194073665595E-23</v>
      </c>
      <c r="AC244" s="79">
        <f>(1-D244)*(1-E244)*'Input-Output '!$H$23*W244*Y244/Z244</f>
        <v>1.4605854954415139E-102</v>
      </c>
      <c r="AD244" s="40">
        <f>('Input-Output '!$H$23*W244*S244/Z244)/2</f>
        <v>-6.1254053544203986E-22</v>
      </c>
      <c r="AE244" s="40">
        <f>(1-D244)*('Input-Output '!$H$23*W244*T244/Z244)/2</f>
        <v>-2.2790393424486607E-23</v>
      </c>
      <c r="AF244" s="40">
        <f>-(1-D244)*('Input-Output '!$H$23*W244*U244/Z244)/2</f>
        <v>-1.8555882773815902E-4</v>
      </c>
      <c r="AG244" s="40">
        <f>-(1-D244)*(1-E244)*('Input-Output '!$H$23*W244*V244/Z244)</f>
        <v>-1.4410994748975272E-102</v>
      </c>
      <c r="AH244" s="79"/>
      <c r="AI244" s="79">
        <f t="shared" si="98"/>
        <v>2.4752102687494214E-23</v>
      </c>
      <c r="AJ244" s="79">
        <f t="shared" si="99"/>
        <v>7.4289281329143555E-103</v>
      </c>
      <c r="AK244" s="79">
        <f t="shared" si="100"/>
        <v>-3.0821415445668508E-22</v>
      </c>
      <c r="AL244" s="79">
        <f t="shared" si="101"/>
        <v>-1.1467501531635786E-23</v>
      </c>
      <c r="AM244" s="79">
        <f t="shared" si="102"/>
        <v>-9.3251033828270879E-5</v>
      </c>
      <c r="AN244" s="79">
        <f t="shared" si="103"/>
        <v>-7.3298078805538209E-103</v>
      </c>
    </row>
    <row r="245" spans="1:40" ht="15" hidden="1" customHeight="1" x14ac:dyDescent="0.3">
      <c r="A245" s="40">
        <v>185</v>
      </c>
      <c r="B245" s="40">
        <f t="shared" si="78"/>
        <v>185</v>
      </c>
      <c r="C245" s="76">
        <f t="shared" si="105"/>
        <v>0.21666666666666667</v>
      </c>
      <c r="D245" s="76">
        <f t="shared" si="105"/>
        <v>0.80378661260005879</v>
      </c>
      <c r="E245" s="76">
        <f t="shared" si="105"/>
        <v>0.56120483835258128</v>
      </c>
      <c r="F245" s="77">
        <f t="shared" si="84"/>
        <v>4450212.7514713444</v>
      </c>
      <c r="G245" s="77">
        <f t="shared" si="85"/>
        <v>4450212.7514713444</v>
      </c>
      <c r="H245" s="77">
        <f t="shared" si="86"/>
        <v>22210348.461480338</v>
      </c>
      <c r="I245" s="77">
        <f t="shared" si="87"/>
        <v>22210348.461480338</v>
      </c>
      <c r="J245" s="77">
        <f t="shared" si="88"/>
        <v>4380929.9142489517</v>
      </c>
      <c r="K245" s="77">
        <f t="shared" si="89"/>
        <v>4380929.9142489517</v>
      </c>
      <c r="L245" s="77">
        <f t="shared" si="90"/>
        <v>879898474.8055557</v>
      </c>
      <c r="M245" s="77">
        <f t="shared" si="91"/>
        <v>202652.02777777778</v>
      </c>
      <c r="N245" s="77">
        <f t="shared" si="92"/>
        <v>-55520.361938246904</v>
      </c>
      <c r="O245" s="77">
        <f t="shared" si="93"/>
        <v>855.79502150600604</v>
      </c>
      <c r="P245" s="77">
        <f t="shared" si="94"/>
        <v>1250.8569320425654</v>
      </c>
      <c r="Q245" s="77">
        <f t="shared" si="95"/>
        <v>83657.805531259175</v>
      </c>
      <c r="R245" s="77"/>
      <c r="S245" s="76">
        <f>((4/(1+'Input-Output '!$H$25))*(1-C245*A245)*(D245*EXP(-3*C245*A245)-(E245^2*EXP(-(3*C245+4)*A245))))-((4/(1+'Input-Output '!$H$25))*(1+C245*A245)*(EXP(-C245*A245)-(D245*E245^2*EXP(-(C245+4)*A245))))+((6*'Input-Output '!$H$25*C245*A245/(1+'Input-Output '!$H$25))*(EXP(-C245*A245)+(D245*E245^2*EXP(-(C245+4)*A245))-(D245*EXP(-3*C245*A245))-(E245^2*EXP(-(3*C245+4)*A245))))-(E245*H245*EXP(-(3*C245+2)*A245))-(E245*I245*EXP(-(C245+2)*A245))</f>
        <v>7.8479596087213384E-16</v>
      </c>
      <c r="T245" s="78">
        <f t="shared" si="77"/>
        <v>1.4885535783367627E-16</v>
      </c>
      <c r="U245" s="78">
        <f t="shared" si="79"/>
        <v>-1512.8227954160236</v>
      </c>
      <c r="V245" s="78">
        <f t="shared" si="96"/>
        <v>-3.9447318813857454E-96</v>
      </c>
      <c r="W245" s="76">
        <v>5.3236816309999997E-2</v>
      </c>
      <c r="X245" s="40">
        <f t="shared" si="82"/>
        <v>1.6058138164551946E-16</v>
      </c>
      <c r="Y245" s="40">
        <f t="shared" si="97"/>
        <v>-3.9977801995515613E-96</v>
      </c>
      <c r="Z245" s="78">
        <f t="shared" si="80"/>
        <v>-9978.0482160888732</v>
      </c>
      <c r="AA245" s="40"/>
      <c r="AB245" s="79">
        <f>-(1-D245)*('Input-Output '!$H$23*W245*X245/Z245)</f>
        <v>4.2251330974610075E-23</v>
      </c>
      <c r="AC245" s="79">
        <f>(1-D245)*(1-E245)*'Input-Output '!$H$23*W245*Y245/Z245</f>
        <v>4.6155764305106665E-103</v>
      </c>
      <c r="AD245" s="40">
        <f>('Input-Output '!$H$23*W245*S245/Z245)/2</f>
        <v>-5.2619089890711302E-22</v>
      </c>
      <c r="AE245" s="40">
        <f>(1-D245)*('Input-Output '!$H$23*W245*T245/Z245)/2</f>
        <v>-1.9583020542998788E-23</v>
      </c>
      <c r="AF245" s="40">
        <f>-(1-D245)*('Input-Output '!$H$23*W245*U245/Z245)/2</f>
        <v>-1.9902299998936611E-4</v>
      </c>
      <c r="AG245" s="40">
        <f>-(1-D245)*(1-E245)*('Input-Output '!$H$23*W245*V245/Z245)</f>
        <v>-4.5543303002126989E-103</v>
      </c>
      <c r="AH245" s="79"/>
      <c r="AI245" s="79">
        <f t="shared" si="98"/>
        <v>4.572163585563301E-23</v>
      </c>
      <c r="AJ245" s="79">
        <f t="shared" si="99"/>
        <v>9.6107156924629016E-103</v>
      </c>
      <c r="AK245" s="79">
        <f t="shared" si="100"/>
        <v>-5.6936571717457644E-22</v>
      </c>
      <c r="AL245" s="79">
        <f t="shared" si="101"/>
        <v>-2.1186706983742697E-23</v>
      </c>
      <c r="AM245" s="79">
        <f t="shared" si="102"/>
        <v>-1.9229091386376257E-4</v>
      </c>
      <c r="AN245" s="79">
        <f t="shared" si="103"/>
        <v>-9.4826625245939852E-103</v>
      </c>
    </row>
    <row r="246" spans="1:40" ht="15" hidden="1" customHeight="1" x14ac:dyDescent="0.3">
      <c r="A246" s="40">
        <v>186</v>
      </c>
      <c r="B246" s="40">
        <f t="shared" si="78"/>
        <v>186</v>
      </c>
      <c r="C246" s="76">
        <f t="shared" si="105"/>
        <v>0.21666666666666667</v>
      </c>
      <c r="D246" s="76">
        <f t="shared" si="105"/>
        <v>0.80378661260005879</v>
      </c>
      <c r="E246" s="76">
        <f t="shared" si="105"/>
        <v>0.56120483835258128</v>
      </c>
      <c r="F246" s="77">
        <f t="shared" si="84"/>
        <v>4522556.9501776956</v>
      </c>
      <c r="G246" s="77">
        <f t="shared" si="85"/>
        <v>4522556.9501776956</v>
      </c>
      <c r="H246" s="77">
        <f t="shared" si="86"/>
        <v>22572062.484579578</v>
      </c>
      <c r="I246" s="77">
        <f t="shared" si="87"/>
        <v>22572062.484579578</v>
      </c>
      <c r="J246" s="77">
        <f t="shared" si="88"/>
        <v>4452510.9031084636</v>
      </c>
      <c r="K246" s="77">
        <f t="shared" si="89"/>
        <v>4452510.9031084636</v>
      </c>
      <c r="L246" s="77">
        <f t="shared" si="90"/>
        <v>899077198.20000017</v>
      </c>
      <c r="M246" s="77">
        <f t="shared" si="91"/>
        <v>204848.76</v>
      </c>
      <c r="N246" s="77">
        <f t="shared" si="92"/>
        <v>-56127.232808902576</v>
      </c>
      <c r="O246" s="77">
        <f t="shared" si="93"/>
        <v>860.42568427265087</v>
      </c>
      <c r="P246" s="77">
        <f t="shared" si="94"/>
        <v>1257.6230645958942</v>
      </c>
      <c r="Q246" s="77">
        <f t="shared" si="95"/>
        <v>84558.24773918491</v>
      </c>
      <c r="R246" s="77"/>
      <c r="S246" s="76">
        <f>((4/(1+'Input-Output '!$H$25))*(1-C246*A246)*(D246*EXP(-3*C246*A246)-(E246^2*EXP(-(3*C246+4)*A246))))-((4/(1+'Input-Output '!$H$25))*(1+C246*A246)*(EXP(-C246*A246)-(D246*E246^2*EXP(-(C246+4)*A246))))+((6*'Input-Output '!$H$25*C246*A246/(1+'Input-Output '!$H$25))*(EXP(-C246*A246)+(D246*E246^2*EXP(-(C246+4)*A246))-(D246*EXP(-3*C246*A246))-(E246^2*EXP(-(3*C246+4)*A246))))-(E246*H246*EXP(-(3*C246+2)*A246))-(E246*I246*EXP(-(C246+2)*A246))</f>
        <v>6.3533883271899262E-16</v>
      </c>
      <c r="T246" s="78">
        <f t="shared" si="77"/>
        <v>1.2053999060083607E-16</v>
      </c>
      <c r="U246" s="78">
        <f t="shared" si="79"/>
        <v>-1529.1059083838361</v>
      </c>
      <c r="V246" s="78">
        <f t="shared" si="96"/>
        <v>-1.1748651428356465E-96</v>
      </c>
      <c r="W246" s="76">
        <v>8.0102103409999993E-3</v>
      </c>
      <c r="X246" s="40">
        <f t="shared" si="82"/>
        <v>1.2998176532152819E-16</v>
      </c>
      <c r="Y246" s="40">
        <f t="shared" si="97"/>
        <v>-1.1905788986470906E-96</v>
      </c>
      <c r="Z246" s="78">
        <f t="shared" si="80"/>
        <v>-10086.220322747631</v>
      </c>
      <c r="AA246" s="40"/>
      <c r="AB246" s="79">
        <f>-(1-D246)*('Input-Output '!$H$23*W246*X246/Z246)</f>
        <v>5.0906897194233701E-24</v>
      </c>
      <c r="AC246" s="79">
        <f>(1-D246)*(1-E246)*'Input-Output '!$H$23*W246*Y246/Z246</f>
        <v>2.0460404131895666E-104</v>
      </c>
      <c r="AD246" s="40">
        <f>('Input-Output '!$H$23*W246*S246/Z246)/2</f>
        <v>-6.3407549010384609E-23</v>
      </c>
      <c r="AE246" s="40">
        <f>(1-D246)*('Input-Output '!$H$23*W246*T246/Z246)/2</f>
        <v>-2.3604529812822649E-24</v>
      </c>
      <c r="AF246" s="40">
        <f>-(1-D246)*('Input-Output '!$H$23*W246*U246/Z246)/2</f>
        <v>-2.9943445176574594E-5</v>
      </c>
      <c r="AG246" s="40">
        <f>-(1-D246)*(1-E246)*('Input-Output '!$H$23*W246*V246/Z246)</f>
        <v>-2.019035920274614E-104</v>
      </c>
      <c r="AH246" s="79"/>
      <c r="AI246" s="79">
        <f t="shared" si="98"/>
        <v>2.3671010347016722E-23</v>
      </c>
      <c r="AJ246" s="79">
        <f t="shared" si="99"/>
        <v>2.4100902359148115E-103</v>
      </c>
      <c r="AK246" s="79">
        <f t="shared" si="100"/>
        <v>-2.9479922395874882E-22</v>
      </c>
      <c r="AL246" s="79">
        <f t="shared" si="101"/>
        <v>-1.0971736762140527E-23</v>
      </c>
      <c r="AM246" s="79">
        <f t="shared" si="102"/>
        <v>-1.1448322258297036E-4</v>
      </c>
      <c r="AN246" s="79">
        <f t="shared" si="103"/>
        <v>-2.3781169461200803E-103</v>
      </c>
    </row>
    <row r="247" spans="1:40" ht="15" hidden="1" customHeight="1" x14ac:dyDescent="0.3">
      <c r="A247" s="40">
        <v>187</v>
      </c>
      <c r="B247" s="40">
        <f t="shared" si="78"/>
        <v>187</v>
      </c>
      <c r="C247" s="76">
        <f t="shared" si="105"/>
        <v>0.21666666666666667</v>
      </c>
      <c r="D247" s="76">
        <f t="shared" si="105"/>
        <v>0.80378661260005879</v>
      </c>
      <c r="E247" s="76">
        <f t="shared" si="105"/>
        <v>0.56120483835258128</v>
      </c>
      <c r="F247" s="77">
        <f t="shared" si="84"/>
        <v>4595680.9194310345</v>
      </c>
      <c r="G247" s="77">
        <f t="shared" si="85"/>
        <v>4595680.9194310345</v>
      </c>
      <c r="H247" s="77">
        <f t="shared" si="86"/>
        <v>22937682.584589086</v>
      </c>
      <c r="I247" s="77">
        <f t="shared" si="87"/>
        <v>22937682.584589086</v>
      </c>
      <c r="J247" s="77">
        <f t="shared" si="88"/>
        <v>4524867.4828245789</v>
      </c>
      <c r="K247" s="77">
        <f t="shared" si="89"/>
        <v>4524867.4828245789</v>
      </c>
      <c r="L247" s="77">
        <f t="shared" si="90"/>
        <v>918567753.2855556</v>
      </c>
      <c r="M247" s="77">
        <f t="shared" si="91"/>
        <v>207057.33444444445</v>
      </c>
      <c r="N247" s="77">
        <f t="shared" si="92"/>
        <v>-56737.402233857785</v>
      </c>
      <c r="O247" s="77">
        <f t="shared" si="93"/>
        <v>865.05634703929582</v>
      </c>
      <c r="P247" s="77">
        <f t="shared" si="94"/>
        <v>1264.3891971492235</v>
      </c>
      <c r="Q247" s="77">
        <f t="shared" si="95"/>
        <v>85463.509657970513</v>
      </c>
      <c r="R247" s="77"/>
      <c r="S247" s="76">
        <f>((4/(1+'Input-Output '!$H$25))*(1-C247*A247)*(D247*EXP(-3*C247*A247)-(E247^2*EXP(-(3*C247+4)*A247))))-((4/(1+'Input-Output '!$H$25))*(1+C247*A247)*(EXP(-C247*A247)-(D247*E247^2*EXP(-(C247+4)*A247))))+((6*'Input-Output '!$H$25*C247*A247/(1+'Input-Output '!$H$25))*(EXP(-C247*A247)+(D247*E247^2*EXP(-(C247+4)*A247))-(D247*EXP(-3*C247*A247))-(E247^2*EXP(-(3*C247+4)*A247))))-(E247*H247*EXP(-(3*C247+2)*A247))-(E247*I247*EXP(-(C247+2)*A247))</f>
        <v>5.1432950650557378E-16</v>
      </c>
      <c r="T247" s="78">
        <f t="shared" si="77"/>
        <v>9.7607667938676266E-17</v>
      </c>
      <c r="U247" s="78">
        <f t="shared" si="79"/>
        <v>-1545.4761784126044</v>
      </c>
      <c r="V247" s="78">
        <f t="shared" si="96"/>
        <v>-3.4990147182656475E-97</v>
      </c>
      <c r="W247" s="76">
        <v>-4.4318519219999998E-2</v>
      </c>
      <c r="X247" s="40">
        <f t="shared" si="82"/>
        <v>1.0521016911953379E-16</v>
      </c>
      <c r="Y247" s="40">
        <f t="shared" si="97"/>
        <v>-3.5455613629547181E-97</v>
      </c>
      <c r="Z247" s="78">
        <f t="shared" si="80"/>
        <v>-10194.975567447678</v>
      </c>
      <c r="AA247" s="40"/>
      <c r="AB247" s="79">
        <f>-(1-D247)*('Input-Output '!$H$23*W247*X247/Z247)</f>
        <v>-2.2554619101123726E-23</v>
      </c>
      <c r="AC247" s="79">
        <f>(1-D247)*(1-E247)*'Input-Output '!$H$23*W247*Y247/Z247</f>
        <v>-3.3352209858903701E-104</v>
      </c>
      <c r="AD247" s="40">
        <f>('Input-Output '!$H$23*W247*S247/Z247)/2</f>
        <v>2.8097041142772406E-22</v>
      </c>
      <c r="AE247" s="40">
        <f>(1-D247)*('Input-Output '!$H$23*W247*T247/Z247)/2</f>
        <v>1.0462409623182844E-23</v>
      </c>
      <c r="AF247" s="40">
        <f>-(1-D247)*('Input-Output '!$H$23*W247*U247/Z247)/2</f>
        <v>1.6565711672962609E-4</v>
      </c>
      <c r="AG247" s="40">
        <f>-(1-D247)*(1-E247)*('Input-Output '!$H$23*W247*V247/Z247)</f>
        <v>3.2914357202306614E-104</v>
      </c>
      <c r="AH247" s="79"/>
      <c r="AI247" s="79">
        <f t="shared" si="98"/>
        <v>-8.7319646908501772E-24</v>
      </c>
      <c r="AJ247" s="79">
        <f t="shared" si="99"/>
        <v>-6.4459028635040174E-105</v>
      </c>
      <c r="AK247" s="79">
        <f t="shared" si="100"/>
        <v>1.0878143120866972E-22</v>
      </c>
      <c r="AL247" s="79">
        <f t="shared" si="101"/>
        <v>4.0509783209502891E-24</v>
      </c>
      <c r="AM247" s="79">
        <f t="shared" si="102"/>
        <v>6.7856835776525741E-5</v>
      </c>
      <c r="AN247" s="79">
        <f t="shared" si="103"/>
        <v>6.3619989997802372E-105</v>
      </c>
    </row>
    <row r="248" spans="1:40" ht="15" hidden="1" customHeight="1" x14ac:dyDescent="0.3">
      <c r="A248" s="40">
        <v>188</v>
      </c>
      <c r="B248" s="40">
        <f t="shared" si="78"/>
        <v>188</v>
      </c>
      <c r="C248" s="76">
        <f t="shared" si="105"/>
        <v>0.21666666666666667</v>
      </c>
      <c r="D248" s="76">
        <f t="shared" si="105"/>
        <v>0.80378661260005879</v>
      </c>
      <c r="E248" s="76">
        <f t="shared" si="105"/>
        <v>0.56120483835258128</v>
      </c>
      <c r="F248" s="77">
        <f t="shared" si="84"/>
        <v>4669588.8389217462</v>
      </c>
      <c r="G248" s="77">
        <f t="shared" si="85"/>
        <v>4669588.8389217462</v>
      </c>
      <c r="H248" s="77">
        <f t="shared" si="86"/>
        <v>23307229.739095129</v>
      </c>
      <c r="I248" s="77">
        <f t="shared" si="87"/>
        <v>23307229.739095129</v>
      </c>
      <c r="J248" s="77">
        <f t="shared" si="88"/>
        <v>4598003.8330876818</v>
      </c>
      <c r="K248" s="77">
        <f t="shared" si="89"/>
        <v>4598003.8330876818</v>
      </c>
      <c r="L248" s="77">
        <f t="shared" si="90"/>
        <v>938373502.03555572</v>
      </c>
      <c r="M248" s="77">
        <f t="shared" si="91"/>
        <v>209277.75111111114</v>
      </c>
      <c r="N248" s="77">
        <f t="shared" si="92"/>
        <v>-57350.87021311251</v>
      </c>
      <c r="O248" s="77">
        <f t="shared" si="93"/>
        <v>869.68700980594065</v>
      </c>
      <c r="P248" s="77">
        <f t="shared" si="94"/>
        <v>1271.1553297025523</v>
      </c>
      <c r="Q248" s="77">
        <f t="shared" si="95"/>
        <v>86373.591287616044</v>
      </c>
      <c r="R248" s="77"/>
      <c r="S248" s="76">
        <f>((4/(1+'Input-Output '!$H$25))*(1-C248*A248)*(D248*EXP(-3*C248*A248)-(E248^2*EXP(-(3*C248+4)*A248))))-((4/(1+'Input-Output '!$H$25))*(1+C248*A248)*(EXP(-C248*A248)-(D248*E248^2*EXP(-(C248+4)*A248))))+((6*'Input-Output '!$H$25*C248*A248/(1+'Input-Output '!$H$25))*(EXP(-C248*A248)+(D248*E248^2*EXP(-(C248+4)*A248))-(D248*EXP(-3*C248*A248))-(E248^2*EXP(-(3*C248+4)*A248))))-(E248*H248*EXP(-(3*C248+2)*A248))-(E248*I248*EXP(-(C248+2)*A248))</f>
        <v>4.1635617645079185E-16</v>
      </c>
      <c r="T248" s="78">
        <f t="shared" si="77"/>
        <v>7.9035640500641188E-17</v>
      </c>
      <c r="U248" s="78">
        <f t="shared" si="79"/>
        <v>-1561.9336055023298</v>
      </c>
      <c r="V248" s="78">
        <f t="shared" si="96"/>
        <v>-1.0420555689064015E-97</v>
      </c>
      <c r="W248" s="76">
        <v>-5.5731542609999997E-2</v>
      </c>
      <c r="X248" s="40">
        <f t="shared" si="82"/>
        <v>8.5157161709813062E-17</v>
      </c>
      <c r="Y248" s="40">
        <f t="shared" si="97"/>
        <v>-1.0558434255958423E-97</v>
      </c>
      <c r="Z248" s="78">
        <f t="shared" si="80"/>
        <v>-10304.313950189013</v>
      </c>
      <c r="AA248" s="40"/>
      <c r="AB248" s="79">
        <f>-(1-D248)*('Input-Output '!$H$23*W248*X248/Z248)</f>
        <v>-2.2713386260082795E-23</v>
      </c>
      <c r="AC248" s="79">
        <f>(1-D248)*(1-E248)*'Input-Output '!$H$23*W248*Y248/Z248</f>
        <v>-1.2357256425017184E-104</v>
      </c>
      <c r="AD248" s="40">
        <f>('Input-Output '!$H$23*W248*S248/Z248)/2</f>
        <v>2.8298739350226667E-22</v>
      </c>
      <c r="AE248" s="40">
        <f>(1-D248)*('Input-Output '!$H$23*W248*T248/Z248)/2</f>
        <v>1.0540317425805194E-23</v>
      </c>
      <c r="AF248" s="40">
        <f>-(1-D248)*('Input-Output '!$H$23*W248*U248/Z248)/2</f>
        <v>2.0830192424256219E-4</v>
      </c>
      <c r="AG248" s="40">
        <f>-(1-D248)*(1-E248)*('Input-Output '!$H$23*W248*V248/Z248)</f>
        <v>1.2195887725328914E-104</v>
      </c>
      <c r="AH248" s="79"/>
      <c r="AI248" s="79">
        <f t="shared" si="98"/>
        <v>-2.2634002680603262E-23</v>
      </c>
      <c r="AJ248" s="79">
        <f t="shared" si="99"/>
        <v>-2.2854733141960443E-104</v>
      </c>
      <c r="AK248" s="79">
        <f t="shared" si="100"/>
        <v>2.8197890246499536E-22</v>
      </c>
      <c r="AL248" s="79">
        <f t="shared" si="101"/>
        <v>1.0501363524494018E-23</v>
      </c>
      <c r="AM248" s="79">
        <f t="shared" si="102"/>
        <v>1.8697952048609415E-4</v>
      </c>
      <c r="AN248" s="79">
        <f t="shared" si="103"/>
        <v>2.2555122463817763E-104</v>
      </c>
    </row>
    <row r="249" spans="1:40" ht="15" hidden="1" customHeight="1" x14ac:dyDescent="0.3">
      <c r="A249" s="40">
        <v>189</v>
      </c>
      <c r="B249" s="40">
        <f t="shared" si="78"/>
        <v>189</v>
      </c>
      <c r="C249" s="76">
        <f t="shared" si="105"/>
        <v>0.21666666666666667</v>
      </c>
      <c r="D249" s="76">
        <f t="shared" si="105"/>
        <v>0.80378661260005879</v>
      </c>
      <c r="E249" s="76">
        <f t="shared" si="105"/>
        <v>0.56120483835258128</v>
      </c>
      <c r="F249" s="77">
        <f t="shared" si="84"/>
        <v>4744284.8883402161</v>
      </c>
      <c r="G249" s="77">
        <f t="shared" si="85"/>
        <v>4744284.8883402161</v>
      </c>
      <c r="H249" s="77">
        <f t="shared" si="86"/>
        <v>23680724.925683968</v>
      </c>
      <c r="I249" s="77">
        <f t="shared" si="87"/>
        <v>23680724.925683968</v>
      </c>
      <c r="J249" s="77">
        <f t="shared" si="88"/>
        <v>4671924.1335881567</v>
      </c>
      <c r="K249" s="77">
        <f t="shared" si="89"/>
        <v>4671924.1335881567</v>
      </c>
      <c r="L249" s="77">
        <f t="shared" si="90"/>
        <v>958497824.45000017</v>
      </c>
      <c r="M249" s="77">
        <f t="shared" si="91"/>
        <v>211510.01</v>
      </c>
      <c r="N249" s="77">
        <f t="shared" si="92"/>
        <v>-57967.63674666678</v>
      </c>
      <c r="O249" s="77">
        <f t="shared" si="93"/>
        <v>874.31767257258548</v>
      </c>
      <c r="P249" s="77">
        <f t="shared" si="94"/>
        <v>1277.9214622558811</v>
      </c>
      <c r="Q249" s="77">
        <f t="shared" si="95"/>
        <v>87288.492628121487</v>
      </c>
      <c r="R249" s="77"/>
      <c r="S249" s="76">
        <f>((4/(1+'Input-Output '!$H$25))*(1-C249*A249)*(D249*EXP(-3*C249*A249)-(E249^2*EXP(-(3*C249+4)*A249))))-((4/(1+'Input-Output '!$H$25))*(1+C249*A249)*(EXP(-C249*A249)-(D249*E249^2*EXP(-(C249+4)*A249))))+((6*'Input-Output '!$H$25*C249*A249/(1+'Input-Output '!$H$25))*(EXP(-C249*A249)+(D249*E249^2*EXP(-(C249+4)*A249))-(D249*EXP(-3*C249*A249))-(E249^2*EXP(-(3*C249+4)*A249))))-(E249*H249*EXP(-(3*C249+2)*A249))-(E249*I249*EXP(-(C249+2)*A249))</f>
        <v>3.3703596599251145E-16</v>
      </c>
      <c r="T249" s="78">
        <f t="shared" si="77"/>
        <v>6.3995351391226813E-17</v>
      </c>
      <c r="U249" s="78">
        <f t="shared" si="79"/>
        <v>-1578.4781896530119</v>
      </c>
      <c r="V249" s="78">
        <f t="shared" si="96"/>
        <v>-3.1032980097031912E-98</v>
      </c>
      <c r="W249" s="76">
        <v>-1.5981815579999999E-2</v>
      </c>
      <c r="X249" s="40">
        <f t="shared" si="82"/>
        <v>6.8924390009293057E-17</v>
      </c>
      <c r="Y249" s="40">
        <f t="shared" si="97"/>
        <v>-3.1441398347925067E-98</v>
      </c>
      <c r="Z249" s="78">
        <f t="shared" si="80"/>
        <v>-10414.235470971631</v>
      </c>
      <c r="AA249" s="40"/>
      <c r="AB249" s="79">
        <f>-(1-D249)*('Input-Output '!$H$23*W249*X249/Z249)</f>
        <v>-5.2161536967272826E-24</v>
      </c>
      <c r="AC249" s="79">
        <f>(1-D249)*(1-E249)*'Input-Output '!$H$23*W249*Y249/Z249</f>
        <v>-1.0440976818760541E-105</v>
      </c>
      <c r="AD249" s="40">
        <f>('Input-Output '!$H$23*W249*S249/Z249)/2</f>
        <v>6.4997262435785888E-23</v>
      </c>
      <c r="AE249" s="40">
        <f>(1-D249)*('Input-Output '!$H$23*W249*T249/Z249)/2</f>
        <v>2.4215636053340604E-24</v>
      </c>
      <c r="AF249" s="40">
        <f>-(1-D249)*('Input-Output '!$H$23*W249*U249/Z249)/2</f>
        <v>5.9729109267791962E-5</v>
      </c>
      <c r="AG249" s="40">
        <f>-(1-D249)*(1-E249)*('Input-Output '!$H$23*W249*V249/Z249)</f>
        <v>1.0305350360842026E-105</v>
      </c>
      <c r="AH249" s="79"/>
      <c r="AI249" s="79">
        <f t="shared" si="98"/>
        <v>-1.3964769978405038E-23</v>
      </c>
      <c r="AJ249" s="79">
        <f t="shared" si="99"/>
        <v>-6.7006770534466191E-105</v>
      </c>
      <c r="AK249" s="79">
        <f t="shared" si="100"/>
        <v>1.7399232796902628E-22</v>
      </c>
      <c r="AL249" s="79">
        <f t="shared" si="101"/>
        <v>6.4809405155696273E-24</v>
      </c>
      <c r="AM249" s="79">
        <f t="shared" si="102"/>
        <v>1.3401551675517708E-4</v>
      </c>
      <c r="AN249" s="79">
        <f t="shared" si="103"/>
        <v>6.6132113807065581E-105</v>
      </c>
    </row>
    <row r="250" spans="1:40" ht="15" hidden="1" customHeight="1" x14ac:dyDescent="0.3">
      <c r="A250" s="40">
        <v>190</v>
      </c>
      <c r="B250" s="40">
        <f t="shared" si="78"/>
        <v>190</v>
      </c>
      <c r="C250" s="76">
        <f t="shared" si="105"/>
        <v>0.21666666666666667</v>
      </c>
      <c r="D250" s="76">
        <f t="shared" si="105"/>
        <v>0.80378661260005879</v>
      </c>
      <c r="E250" s="76">
        <f t="shared" si="105"/>
        <v>0.56120483835258128</v>
      </c>
      <c r="F250" s="77">
        <f t="shared" si="84"/>
        <v>4819773.2473768312</v>
      </c>
      <c r="G250" s="77">
        <f t="shared" si="85"/>
        <v>4819773.2473768312</v>
      </c>
      <c r="H250" s="77">
        <f t="shared" si="86"/>
        <v>24058189.121941887</v>
      </c>
      <c r="I250" s="77">
        <f t="shared" si="87"/>
        <v>24058189.121941887</v>
      </c>
      <c r="J250" s="77">
        <f t="shared" si="88"/>
        <v>4746632.5640163915</v>
      </c>
      <c r="K250" s="77">
        <f t="shared" si="89"/>
        <v>4746632.5640163915</v>
      </c>
      <c r="L250" s="77">
        <f t="shared" si="90"/>
        <v>978944118.55555558</v>
      </c>
      <c r="M250" s="77">
        <f t="shared" si="91"/>
        <v>213754.11111111112</v>
      </c>
      <c r="N250" s="77">
        <f t="shared" si="92"/>
        <v>-58587.701834520558</v>
      </c>
      <c r="O250" s="77">
        <f t="shared" si="93"/>
        <v>878.94833533923043</v>
      </c>
      <c r="P250" s="77">
        <f t="shared" si="94"/>
        <v>1284.6875948092104</v>
      </c>
      <c r="Q250" s="77">
        <f t="shared" si="95"/>
        <v>88208.213679486827</v>
      </c>
      <c r="R250" s="77"/>
      <c r="S250" s="76">
        <f>((4/(1+'Input-Output '!$H$25))*(1-C250*A250)*(D250*EXP(-3*C250*A250)-(E250^2*EXP(-(3*C250+4)*A250))))-((4/(1+'Input-Output '!$H$25))*(1+C250*A250)*(EXP(-C250*A250)-(D250*E250^2*EXP(-(C250+4)*A250))))+((6*'Input-Output '!$H$25*C250*A250/(1+'Input-Output '!$H$25))*(EXP(-C250*A250)+(D250*E250^2*EXP(-(C250+4)*A250))-(D250*EXP(-3*C250*A250))-(E250^2*EXP(-(3*C250+4)*A250))))-(E250*H250*EXP(-(3*C250+2)*A250))-(E250*I250*EXP(-(C250+2)*A250))</f>
        <v>2.7281941905906626E-16</v>
      </c>
      <c r="T250" s="78">
        <f t="shared" si="77"/>
        <v>5.1815589114306199E-17</v>
      </c>
      <c r="U250" s="78">
        <f t="shared" si="79"/>
        <v>-1595.1099308646503</v>
      </c>
      <c r="V250" s="78">
        <f t="shared" si="96"/>
        <v>-9.2415265275406945E-99</v>
      </c>
      <c r="W250" s="76">
        <v>3.8212642989999997E-2</v>
      </c>
      <c r="X250" s="40">
        <f t="shared" si="82"/>
        <v>5.5784442748593483E-17</v>
      </c>
      <c r="Y250" s="40">
        <f t="shared" si="97"/>
        <v>-9.3625065111739552E-99</v>
      </c>
      <c r="Z250" s="78">
        <f t="shared" si="80"/>
        <v>-10524.74012979554</v>
      </c>
      <c r="AA250" s="40"/>
      <c r="AB250" s="79">
        <f>-(1-D250)*('Input-Output '!$H$23*W250*X250/Z250)</f>
        <v>9.9882066997381294E-24</v>
      </c>
      <c r="AC250" s="79">
        <f>(1-D250)*(1-E250)*'Input-Output '!$H$23*W250*Y250/Z250</f>
        <v>7.3557741291269654E-106</v>
      </c>
      <c r="AD250" s="40">
        <f>('Input-Output '!$H$23*W250*S250/Z250)/2</f>
        <v>-1.2447756117550419E-22</v>
      </c>
      <c r="AE250" s="40">
        <f>(1-D250)*('Input-Output '!$H$23*W250*T250/Z250)/2</f>
        <v>-4.6387916490878662E-24</v>
      </c>
      <c r="AF250" s="40">
        <f>-(1-D250)*('Input-Output '!$H$23*W250*U250/Z250)/2</f>
        <v>-1.4280224838028729E-4</v>
      </c>
      <c r="AG250" s="40">
        <f>-(1-D250)*(1-E250)*('Input-Output '!$H$23*W250*V250/Z250)</f>
        <v>-7.2607246428927329E-106</v>
      </c>
      <c r="AH250" s="79"/>
      <c r="AI250" s="79">
        <f t="shared" si="98"/>
        <v>2.3860265015054234E-24</v>
      </c>
      <c r="AJ250" s="79">
        <f t="shared" si="99"/>
        <v>-1.5426013448167877E-106</v>
      </c>
      <c r="AK250" s="79">
        <f t="shared" si="100"/>
        <v>-2.974014936985915E-23</v>
      </c>
      <c r="AL250" s="79">
        <f t="shared" si="101"/>
        <v>-1.1086140218769029E-24</v>
      </c>
      <c r="AM250" s="79">
        <f t="shared" si="102"/>
        <v>-4.1536569556247668E-5</v>
      </c>
      <c r="AN250" s="79">
        <f t="shared" si="103"/>
        <v>1.5223128589746463E-106</v>
      </c>
    </row>
    <row r="251" spans="1:40" ht="15" hidden="1" customHeight="1" x14ac:dyDescent="0.3">
      <c r="A251" s="40">
        <v>191</v>
      </c>
      <c r="B251" s="40">
        <f t="shared" si="78"/>
        <v>191</v>
      </c>
      <c r="C251" s="76">
        <f t="shared" si="105"/>
        <v>0.21666666666666667</v>
      </c>
      <c r="D251" s="76">
        <f t="shared" si="105"/>
        <v>0.80378661260005879</v>
      </c>
      <c r="E251" s="76">
        <f t="shared" si="105"/>
        <v>0.56120483835258128</v>
      </c>
      <c r="F251" s="77">
        <f t="shared" si="84"/>
        <v>4896058.0957219731</v>
      </c>
      <c r="G251" s="77">
        <f t="shared" si="85"/>
        <v>4896058.0957219731</v>
      </c>
      <c r="H251" s="77">
        <f t="shared" si="86"/>
        <v>24439643.305455152</v>
      </c>
      <c r="I251" s="77">
        <f t="shared" si="87"/>
        <v>24439643.305455152</v>
      </c>
      <c r="J251" s="77">
        <f t="shared" si="88"/>
        <v>4822133.3040627679</v>
      </c>
      <c r="K251" s="77">
        <f t="shared" si="89"/>
        <v>4822133.3040627679</v>
      </c>
      <c r="L251" s="77">
        <f t="shared" si="90"/>
        <v>999715800.40555561</v>
      </c>
      <c r="M251" s="77">
        <f t="shared" si="91"/>
        <v>216010.05444444445</v>
      </c>
      <c r="N251" s="77">
        <f t="shared" si="92"/>
        <v>-59211.065476673881</v>
      </c>
      <c r="O251" s="77">
        <f t="shared" si="93"/>
        <v>883.57899810587526</v>
      </c>
      <c r="P251" s="77">
        <f t="shared" si="94"/>
        <v>1291.4537273625392</v>
      </c>
      <c r="Q251" s="77">
        <f t="shared" si="95"/>
        <v>89132.754441712066</v>
      </c>
      <c r="R251" s="77"/>
      <c r="S251" s="76">
        <f>((4/(1+'Input-Output '!$H$25))*(1-C251*A251)*(D251*EXP(-3*C251*A251)-(E251^2*EXP(-(3*C251+4)*A251))))-((4/(1+'Input-Output '!$H$25))*(1+C251*A251)*(EXP(-C251*A251)-(D251*E251^2*EXP(-(C251+4)*A251))))+((6*'Input-Output '!$H$25*C251*A251/(1+'Input-Output '!$H$25))*(EXP(-C251*A251)+(D251*E251^2*EXP(-(C251+4)*A251))-(D251*EXP(-3*C251*A251))-(E251^2*EXP(-(3*C251+4)*A251))))-(E251*H251*EXP(-(3*C251+2)*A251))-(E251*I251*EXP(-(C251+2)*A251))</f>
        <v>2.2083211670666721E-16</v>
      </c>
      <c r="T251" s="78">
        <f t="shared" si="77"/>
        <v>4.1952627100791963E-17</v>
      </c>
      <c r="U251" s="78">
        <f t="shared" si="79"/>
        <v>-1611.8288291372451</v>
      </c>
      <c r="V251" s="78">
        <f t="shared" si="96"/>
        <v>-2.752020753593652E-99</v>
      </c>
      <c r="W251" s="76">
        <v>5.7083105990000001E-2</v>
      </c>
      <c r="X251" s="40">
        <f t="shared" si="82"/>
        <v>4.514834139539313E-17</v>
      </c>
      <c r="Y251" s="40">
        <f t="shared" si="97"/>
        <v>-2.7878569494734797E-99</v>
      </c>
      <c r="Z251" s="78">
        <f t="shared" si="80"/>
        <v>-10635.827926660735</v>
      </c>
      <c r="AA251" s="40"/>
      <c r="AB251" s="79">
        <f>-(1-D251)*('Input-Output '!$H$23*W251*X251/Z251)</f>
        <v>1.1949694991421912E-23</v>
      </c>
      <c r="AC251" s="79">
        <f>(1-D251)*(1-E251)*'Input-Output '!$H$23*W251*Y251/Z251</f>
        <v>3.237779996842706E-106</v>
      </c>
      <c r="AD251" s="40">
        <f>('Input-Output '!$H$23*W251*S251/Z251)/2</f>
        <v>-1.4894249482359532E-22</v>
      </c>
      <c r="AE251" s="40">
        <f>(1-D251)*('Input-Output '!$H$23*W251*T251/Z251)/2</f>
        <v>-5.5519326120192648E-24</v>
      </c>
      <c r="AF251" s="40">
        <f>-(1-D251)*('Input-Output '!$H$23*W251*U251/Z251)/2</f>
        <v>-2.1330642822391848E-4</v>
      </c>
      <c r="AG251" s="40">
        <f>-(1-D251)*(1-E251)*('Input-Output '!$H$23*W251*V251/Z251)</f>
        <v>-3.196160315386469E-106</v>
      </c>
      <c r="AH251" s="79"/>
      <c r="AI251" s="79">
        <f t="shared" si="98"/>
        <v>1.0968950845580021E-23</v>
      </c>
      <c r="AJ251" s="79">
        <f t="shared" si="99"/>
        <v>5.2967770629848354E-106</v>
      </c>
      <c r="AK251" s="79">
        <f t="shared" si="100"/>
        <v>-1.3671002799954975E-22</v>
      </c>
      <c r="AL251" s="79">
        <f t="shared" si="101"/>
        <v>-5.0953621305535651E-24</v>
      </c>
      <c r="AM251" s="79">
        <f t="shared" si="102"/>
        <v>-1.7805433830210288E-4</v>
      </c>
      <c r="AN251" s="79">
        <f t="shared" si="103"/>
        <v>-5.2284424791396015E-106</v>
      </c>
    </row>
    <row r="252" spans="1:40" ht="15" hidden="1" customHeight="1" x14ac:dyDescent="0.3">
      <c r="A252" s="40">
        <v>192</v>
      </c>
      <c r="B252" s="40">
        <f t="shared" si="78"/>
        <v>192</v>
      </c>
      <c r="C252" s="76">
        <f t="shared" si="105"/>
        <v>0.21666666666666667</v>
      </c>
      <c r="D252" s="76">
        <f t="shared" si="105"/>
        <v>0.80378661260005879</v>
      </c>
      <c r="E252" s="76">
        <f t="shared" si="105"/>
        <v>0.56120483835258128</v>
      </c>
      <c r="F252" s="77">
        <f t="shared" si="84"/>
        <v>4973143.6130660325</v>
      </c>
      <c r="G252" s="77">
        <f t="shared" si="85"/>
        <v>4973143.6130660325</v>
      </c>
      <c r="H252" s="77">
        <f t="shared" si="86"/>
        <v>24825108.453810021</v>
      </c>
      <c r="I252" s="77">
        <f t="shared" si="87"/>
        <v>24825108.453810021</v>
      </c>
      <c r="J252" s="77">
        <f t="shared" si="88"/>
        <v>4898430.5334176756</v>
      </c>
      <c r="K252" s="77">
        <f t="shared" si="89"/>
        <v>4898430.5334176756</v>
      </c>
      <c r="L252" s="77">
        <f t="shared" si="90"/>
        <v>1020816304.08</v>
      </c>
      <c r="M252" s="77">
        <f t="shared" si="91"/>
        <v>218277.84</v>
      </c>
      <c r="N252" s="77">
        <f t="shared" si="92"/>
        <v>-59837.727673126727</v>
      </c>
      <c r="O252" s="77">
        <f t="shared" si="93"/>
        <v>888.20966087252009</v>
      </c>
      <c r="P252" s="77">
        <f t="shared" si="94"/>
        <v>1298.2198599158683</v>
      </c>
      <c r="Q252" s="77">
        <f t="shared" si="95"/>
        <v>90062.114914797232</v>
      </c>
      <c r="R252" s="77"/>
      <c r="S252" s="76">
        <f>((4/(1+'Input-Output '!$H$25))*(1-C252*A252)*(D252*EXP(-3*C252*A252)-(E252^2*EXP(-(3*C252+4)*A252))))-((4/(1+'Input-Output '!$H$25))*(1+C252*A252)*(EXP(-C252*A252)-(D252*E252^2*EXP(-(C252+4)*A252))))+((6*'Input-Output '!$H$25*C252*A252/(1+'Input-Output '!$H$25))*(EXP(-C252*A252)+(D252*E252^2*EXP(-(C252+4)*A252))-(D252*EXP(-3*C252*A252))-(E252^2*EXP(-(3*C252+4)*A252))))-(E252*H252*EXP(-(3*C252+2)*A252))-(E252*I252*EXP(-(C252+2)*A252))</f>
        <v>1.7874637406087641E-16</v>
      </c>
      <c r="T252" s="78">
        <f t="shared" ref="T252:T315" si="106">(D252*(2-5*C252*A252)*EXP(-3*C252*A252))-((2-C252*A252)*EXP(-C252*A252))-(E252^2*(2+C252*A252)*EXP(-(3*C252+4)*A252))+(D252*E252^2*(2+5*C252*A252)*EXP(-(C252+4)*A252))-(E252*J252*EXP(-(3*C252+2)*A252))-(E252*K252*EXP(-(C252+2)*A252))</f>
        <v>3.3966026081505462E-17</v>
      </c>
      <c r="U252" s="78">
        <f t="shared" si="79"/>
        <v>-1628.634884470797</v>
      </c>
      <c r="V252" s="78">
        <f t="shared" si="96"/>
        <v>-8.1949740457188231E-100</v>
      </c>
      <c r="W252" s="76">
        <v>2.3511309189999999E-2</v>
      </c>
      <c r="X252" s="40">
        <f t="shared" si="82"/>
        <v>3.6539209875558904E-17</v>
      </c>
      <c r="Y252" s="40">
        <f t="shared" si="97"/>
        <v>-8.3011265592644043E-100</v>
      </c>
      <c r="Z252" s="78">
        <f t="shared" si="80"/>
        <v>-10747.498861567215</v>
      </c>
      <c r="AA252" s="40"/>
      <c r="AB252" s="79">
        <f>-(1-D252)*('Input-Output '!$H$23*W252*X252/Z252)</f>
        <v>3.9419152562151637E-24</v>
      </c>
      <c r="AC252" s="79">
        <f>(1-D252)*(1-E252)*'Input-Output '!$H$23*W252*Y252/Z252</f>
        <v>3.9295878017027647E-107</v>
      </c>
      <c r="AD252" s="40">
        <f>('Input-Output '!$H$23*W252*S252/Z252)/2</f>
        <v>-4.9139048322401556E-23</v>
      </c>
      <c r="AE252" s="40">
        <f>(1-D252)*('Input-Output '!$H$23*W252*T252/Z252)/2</f>
        <v>-1.8321577951422596E-24</v>
      </c>
      <c r="AF252" s="40">
        <f>-(1-D252)*('Input-Output '!$H$23*W252*U252/Z252)/2</f>
        <v>-8.7850020837395795E-5</v>
      </c>
      <c r="AG252" s="40">
        <f>-(1-D252)*(1-E252)*('Input-Output '!$H$23*W252*V252/Z252)</f>
        <v>-3.8793373183050303E-107</v>
      </c>
      <c r="AH252" s="79"/>
      <c r="AI252" s="79">
        <f t="shared" si="98"/>
        <v>7.9458051238185376E-24</v>
      </c>
      <c r="AJ252" s="79">
        <f t="shared" si="99"/>
        <v>1.8153693885064911E-106</v>
      </c>
      <c r="AK252" s="79">
        <f t="shared" si="100"/>
        <v>-9.9040771572998432E-23</v>
      </c>
      <c r="AL252" s="79">
        <f t="shared" si="101"/>
        <v>-3.6920452035807626E-24</v>
      </c>
      <c r="AM252" s="79">
        <f t="shared" si="102"/>
        <v>-1.5057822453065715E-4</v>
      </c>
      <c r="AN252" s="79">
        <f t="shared" si="103"/>
        <v>-1.7920470236084861E-106</v>
      </c>
    </row>
    <row r="253" spans="1:40" ht="15" hidden="1" customHeight="1" x14ac:dyDescent="0.3">
      <c r="A253" s="40">
        <v>193</v>
      </c>
      <c r="B253" s="40">
        <f t="shared" ref="B253:B316" si="107">A253</f>
        <v>193</v>
      </c>
      <c r="C253" s="76">
        <f t="shared" si="105"/>
        <v>0.21666666666666667</v>
      </c>
      <c r="D253" s="76">
        <f t="shared" si="105"/>
        <v>0.80378661260005879</v>
      </c>
      <c r="E253" s="76">
        <f t="shared" si="105"/>
        <v>0.56120483835258128</v>
      </c>
      <c r="F253" s="77">
        <f t="shared" si="84"/>
        <v>5051033.979099391</v>
      </c>
      <c r="G253" s="77">
        <f t="shared" si="85"/>
        <v>5051033.979099391</v>
      </c>
      <c r="H253" s="77">
        <f t="shared" si="86"/>
        <v>25214605.544592772</v>
      </c>
      <c r="I253" s="77">
        <f t="shared" si="87"/>
        <v>25214605.544592772</v>
      </c>
      <c r="J253" s="77">
        <f t="shared" si="88"/>
        <v>4975528.4317714963</v>
      </c>
      <c r="K253" s="77">
        <f t="shared" si="89"/>
        <v>4975528.4317714963</v>
      </c>
      <c r="L253" s="77">
        <f t="shared" si="90"/>
        <v>1042249081.6855556</v>
      </c>
      <c r="M253" s="77">
        <f t="shared" si="91"/>
        <v>220557.46777777778</v>
      </c>
      <c r="N253" s="77">
        <f t="shared" si="92"/>
        <v>-60467.688423879095</v>
      </c>
      <c r="O253" s="77">
        <f t="shared" si="93"/>
        <v>892.84032363916504</v>
      </c>
      <c r="P253" s="77">
        <f t="shared" si="94"/>
        <v>1304.9859924691973</v>
      </c>
      <c r="Q253" s="77">
        <f t="shared" si="95"/>
        <v>90996.295098742266</v>
      </c>
      <c r="R253" s="77"/>
      <c r="S253" s="76">
        <f>((4/(1+'Input-Output '!$H$25))*(1-C253*A253)*(D253*EXP(-3*C253*A253)-(E253^2*EXP(-(3*C253+4)*A253))))-((4/(1+'Input-Output '!$H$25))*(1+C253*A253)*(EXP(-C253*A253)-(D253*E253^2*EXP(-(C253+4)*A253))))+((6*'Input-Output '!$H$25*C253*A253/(1+'Input-Output '!$H$25))*(EXP(-C253*A253)+(D253*E253^2*EXP(-(C253+4)*A253))-(D253*EXP(-3*C253*A253))-(E253^2*EXP(-(3*C253+4)*A253))))-(E253*H253*EXP(-(3*C253+2)*A253))-(E253*I253*EXP(-(C253+2)*A253))</f>
        <v>1.4467730845809694E-16</v>
      </c>
      <c r="T253" s="78">
        <f t="shared" si="106"/>
        <v>2.7499026177819495E-17</v>
      </c>
      <c r="U253" s="78">
        <f t="shared" ref="U253:U316" si="108">(D253*N253*EXP(-(3*C253+1)*A253))-(O253*EXP(-(C253+1)*A253))+(E253*P253*EXP(-(3*C253+3)*A253))-(D253*E253*Q253*EXP(-(C253+3)))</f>
        <v>-1645.5280968653046</v>
      </c>
      <c r="V253" s="78">
        <f t="shared" si="96"/>
        <v>-2.4402340046294672E-100</v>
      </c>
      <c r="W253" s="76">
        <v>-3.1445641330000003E-2</v>
      </c>
      <c r="X253" s="40">
        <f t="shared" si="82"/>
        <v>2.9570949456181781E-17</v>
      </c>
      <c r="Y253" s="40">
        <f t="shared" si="97"/>
        <v>-2.4716780679721051E-100</v>
      </c>
      <c r="Z253" s="78">
        <f t="shared" ref="Z253:Z316" si="109">1+(2*D253*E253*(1+2*A253^2)*EXP(-2*A253))+(D253^2*E253^2*EXP(-4*A253))+(D253^2*EXP(-4*C253*A253))+(2*D253*E253*(1+2*A253^2)*EXP(-(4*C253+2)*A253))+(E253^2*EXP(-(4*C253+4)*A253))-(2*D253*(1+2*C253^2*A253^2)*EXP(-2*C253*A253))-(D253^2*E253*L253*EXP(-(2*C253+2)*A253))-(E253*M253*EXP(-(2*C253+2)))-(2*D253*E253^2*(1+2*C253^2*A253^2)*EXP(-(2*C253+4)*A253))</f>
        <v>-10859.752934514985</v>
      </c>
      <c r="AA253" s="40"/>
      <c r="AB253" s="79">
        <f>-(1-D253)*('Input-Output '!$H$23*W253*X253/Z253)</f>
        <v>-4.2226443735714052E-24</v>
      </c>
      <c r="AC253" s="79">
        <f>(1-D253)*(1-E253)*'Input-Output '!$H$23*W253*Y253/Z253</f>
        <v>-1.5487202337254358E-107</v>
      </c>
      <c r="AD253" s="40">
        <f>('Input-Output '!$H$23*W253*S253/Z253)/2</f>
        <v>5.2645472483869398E-23</v>
      </c>
      <c r="AE253" s="40">
        <f>(1-D253)*('Input-Output '!$H$23*W253*T253/Z253)/2</f>
        <v>1.9633899199030926E-24</v>
      </c>
      <c r="AF253" s="40">
        <f>-(1-D253)*('Input-Output '!$H$23*W253*U253/Z253)/2</f>
        <v>1.174882796725583E-4</v>
      </c>
      <c r="AG253" s="40">
        <f>-(1-D253)*(1-E253)*('Input-Output '!$H$23*W253*V253/Z253)</f>
        <v>1.5290178065524495E-107</v>
      </c>
      <c r="AH253" s="79"/>
      <c r="AI253" s="79">
        <f t="shared" si="98"/>
        <v>-1.4036455867812073E-25</v>
      </c>
      <c r="AJ253" s="79">
        <f t="shared" si="99"/>
        <v>1.1904337839886644E-107</v>
      </c>
      <c r="AK253" s="79">
        <f t="shared" si="100"/>
        <v>1.7532120807339207E-24</v>
      </c>
      <c r="AL253" s="79">
        <f t="shared" si="101"/>
        <v>6.5616062380416465E-26</v>
      </c>
      <c r="AM253" s="79">
        <f t="shared" si="102"/>
        <v>1.4819129417581254E-5</v>
      </c>
      <c r="AN253" s="79">
        <f t="shared" si="103"/>
        <v>-1.1751597558762904E-107</v>
      </c>
    </row>
    <row r="254" spans="1:40" ht="15" hidden="1" customHeight="1" x14ac:dyDescent="0.3">
      <c r="A254" s="40">
        <v>194</v>
      </c>
      <c r="B254" s="40">
        <f t="shared" si="107"/>
        <v>194</v>
      </c>
      <c r="C254" s="76">
        <f t="shared" ref="C254:E269" si="110">C253</f>
        <v>0.21666666666666667</v>
      </c>
      <c r="D254" s="76">
        <f t="shared" si="110"/>
        <v>0.80378661260005879</v>
      </c>
      <c r="E254" s="76">
        <f t="shared" si="110"/>
        <v>0.56120483835258128</v>
      </c>
      <c r="F254" s="77">
        <f t="shared" si="84"/>
        <v>5129733.3735124366</v>
      </c>
      <c r="G254" s="77">
        <f t="shared" si="85"/>
        <v>5129733.3735124366</v>
      </c>
      <c r="H254" s="77">
        <f t="shared" si="86"/>
        <v>25608155.55538968</v>
      </c>
      <c r="I254" s="77">
        <f t="shared" si="87"/>
        <v>25608155.55538968</v>
      </c>
      <c r="J254" s="77">
        <f t="shared" si="88"/>
        <v>5053431.1788146179</v>
      </c>
      <c r="K254" s="77">
        <f t="shared" si="89"/>
        <v>5053431.1788146179</v>
      </c>
      <c r="L254" s="77">
        <f t="shared" si="90"/>
        <v>1064017603.3555555</v>
      </c>
      <c r="M254" s="77">
        <f t="shared" si="91"/>
        <v>222848.93777777778</v>
      </c>
      <c r="N254" s="77">
        <f t="shared" si="92"/>
        <v>-61100.947728930994</v>
      </c>
      <c r="O254" s="77">
        <f t="shared" si="93"/>
        <v>897.47098640580987</v>
      </c>
      <c r="P254" s="77">
        <f t="shared" si="94"/>
        <v>1311.7521250225261</v>
      </c>
      <c r="Q254" s="77">
        <f t="shared" si="95"/>
        <v>91935.294993547242</v>
      </c>
      <c r="R254" s="77"/>
      <c r="S254" s="76">
        <f>((4/(1+'Input-Output '!$H$25))*(1-C254*A254)*(D254*EXP(-3*C254*A254)-(E254^2*EXP(-(3*C254+4)*A254))))-((4/(1+'Input-Output '!$H$25))*(1+C254*A254)*(EXP(-C254*A254)-(D254*E254^2*EXP(-(C254+4)*A254))))+((6*'Input-Output '!$H$25*C254*A254/(1+'Input-Output '!$H$25))*(EXP(-C254*A254)+(D254*E254^2*EXP(-(C254+4)*A254))-(D254*EXP(-3*C254*A254))-(E254^2*EXP(-(3*C254+4)*A254))))-(E254*H254*EXP(-(3*C254+2)*A254))-(E254*I254*EXP(-(C254+2)*A254))</f>
        <v>1.1709865249090277E-16</v>
      </c>
      <c r="T254" s="78">
        <f t="shared" si="106"/>
        <v>2.2262658784765016E-17</v>
      </c>
      <c r="U254" s="78">
        <f t="shared" si="108"/>
        <v>-1662.5084663207697</v>
      </c>
      <c r="V254" s="78">
        <f t="shared" si="96"/>
        <v>-7.2661357346624384E-101</v>
      </c>
      <c r="W254" s="76">
        <v>-5.7282946590000001E-2</v>
      </c>
      <c r="X254" s="40">
        <f t="shared" si="82"/>
        <v>2.3930967935996365E-17</v>
      </c>
      <c r="Y254" s="40">
        <f t="shared" si="97"/>
        <v>-7.3592780528677682E-101</v>
      </c>
      <c r="Z254" s="78">
        <f t="shared" si="109"/>
        <v>-10972.590145504042</v>
      </c>
      <c r="AA254" s="40"/>
      <c r="AB254" s="79">
        <f>-(1-D254)*('Input-Output '!$H$23*W254*X254/Z254)</f>
        <v>-6.1610563881210941E-24</v>
      </c>
      <c r="AC254" s="79">
        <f>(1-D254)*(1-E254)*'Input-Output '!$H$23*W254*Y254/Z254</f>
        <v>-8.313654287433247E-108</v>
      </c>
      <c r="AD254" s="40">
        <f>('Input-Output '!$H$23*W254*S254/Z254)/2</f>
        <v>7.6822455601575363E-23</v>
      </c>
      <c r="AE254" s="40">
        <f>(1-D254)*('Input-Output '!$H$23*W254*T254/Z254)/2</f>
        <v>2.8657740984250328E-24</v>
      </c>
      <c r="AF254" s="40">
        <f>-(1-D254)*('Input-Output '!$H$23*W254*U254/Z254)/2</f>
        <v>2.1400739899291753E-4</v>
      </c>
      <c r="AG254" s="40">
        <f>-(1-D254)*(1-E254)*('Input-Output '!$H$23*W254*V254/Z254)</f>
        <v>8.2084329562746211E-108</v>
      </c>
      <c r="AH254" s="79"/>
      <c r="AI254" s="79">
        <f t="shared" si="98"/>
        <v>-5.1918503808462493E-24</v>
      </c>
      <c r="AJ254" s="79">
        <f t="shared" si="99"/>
        <v>-1.1900428312343803E-107</v>
      </c>
      <c r="AK254" s="79">
        <f t="shared" si="100"/>
        <v>6.4733964042722386E-23</v>
      </c>
      <c r="AL254" s="79">
        <f t="shared" si="101"/>
        <v>2.4145820091640627E-24</v>
      </c>
      <c r="AM254" s="79">
        <f t="shared" si="102"/>
        <v>1.6574783933273791E-4</v>
      </c>
      <c r="AN254" s="79">
        <f t="shared" si="103"/>
        <v>1.1749305510899558E-107</v>
      </c>
    </row>
    <row r="255" spans="1:40" ht="15" hidden="1" customHeight="1" x14ac:dyDescent="0.3">
      <c r="A255" s="40">
        <v>195</v>
      </c>
      <c r="B255" s="40">
        <f t="shared" si="107"/>
        <v>195</v>
      </c>
      <c r="C255" s="76">
        <f t="shared" si="110"/>
        <v>0.21666666666666667</v>
      </c>
      <c r="D255" s="76">
        <f t="shared" si="110"/>
        <v>0.80378661260005879</v>
      </c>
      <c r="E255" s="76">
        <f t="shared" si="110"/>
        <v>0.56120483835258128</v>
      </c>
      <c r="F255" s="77">
        <f t="shared" si="84"/>
        <v>5209245.9759955518</v>
      </c>
      <c r="G255" s="77">
        <f t="shared" si="85"/>
        <v>5209245.9759955518</v>
      </c>
      <c r="H255" s="77">
        <f t="shared" si="86"/>
        <v>26005779.463786997</v>
      </c>
      <c r="I255" s="77">
        <f t="shared" si="87"/>
        <v>26005779.463786997</v>
      </c>
      <c r="J255" s="77">
        <f t="shared" si="88"/>
        <v>5132142.9542374266</v>
      </c>
      <c r="K255" s="77">
        <f t="shared" si="89"/>
        <v>5132142.9542374266</v>
      </c>
      <c r="L255" s="77">
        <f t="shared" si="90"/>
        <v>1086125357.25</v>
      </c>
      <c r="M255" s="77">
        <f t="shared" si="91"/>
        <v>225152.25</v>
      </c>
      <c r="N255" s="77">
        <f t="shared" si="92"/>
        <v>-61737.505588282431</v>
      </c>
      <c r="O255" s="77">
        <f t="shared" si="93"/>
        <v>902.1016491724547</v>
      </c>
      <c r="P255" s="77">
        <f t="shared" si="94"/>
        <v>1318.5182575758552</v>
      </c>
      <c r="Q255" s="77">
        <f t="shared" si="95"/>
        <v>92879.114599212116</v>
      </c>
      <c r="R255" s="77"/>
      <c r="S255" s="76">
        <f>((4/(1+'Input-Output '!$H$25))*(1-C255*A255)*(D255*EXP(-3*C255*A255)-(E255^2*EXP(-(3*C255+4)*A255))))-((4/(1+'Input-Output '!$H$25))*(1+C255*A255)*(EXP(-C255*A255)-(D255*E255^2*EXP(-(C255+4)*A255))))+((6*'Input-Output '!$H$25*C255*A255/(1+'Input-Output '!$H$25))*(EXP(-C255*A255)+(D255*E255^2*EXP(-(C255+4)*A255))-(D255*EXP(-3*C255*A255))-(E255^2*EXP(-(3*C255+4)*A255))))-(E255*H255*EXP(-(3*C255+2)*A255))-(E255*I255*EXP(-(C255+2)*A255))</f>
        <v>9.4774563250761058E-17</v>
      </c>
      <c r="T255" s="78">
        <f t="shared" si="106"/>
        <v>1.8022873077916164E-17</v>
      </c>
      <c r="U255" s="78">
        <f t="shared" si="108"/>
        <v>-1679.5759928371911</v>
      </c>
      <c r="V255" s="78">
        <f t="shared" si="96"/>
        <v>-2.1635343786803235E-101</v>
      </c>
      <c r="W255" s="76">
        <v>-3.0458285849999999E-2</v>
      </c>
      <c r="X255" s="40">
        <f t="shared" ref="X255:X318" si="111">(1+C255*A255)*(EXP(-C255*A255)-D255*E255^2*EXP(-(4+C255)*A255))-(1-C255*A255)*(D255*EXP(-3*C255*A255)-E255^2*EXP(-(3*C255+4)*A255))-(E255*F255*EXP(-(3*C255+2)*A255))-(E255*G255*EXP(-(C255+2)*A255))</f>
        <v>1.9366192810431655E-17</v>
      </c>
      <c r="Y255" s="40">
        <f t="shared" si="97"/>
        <v>-2.1911246151778411E-101</v>
      </c>
      <c r="Z255" s="78">
        <f t="shared" si="109"/>
        <v>-11086.010494534385</v>
      </c>
      <c r="AA255" s="40"/>
      <c r="AB255" s="79">
        <f>-(1-D255)*('Input-Output '!$H$23*W255*X255/Z255)</f>
        <v>-2.6239354729558335E-24</v>
      </c>
      <c r="AC255" s="79">
        <f>(1-D255)*(1-E255)*'Input-Output '!$H$23*W255*Y255/Z255</f>
        <v>-1.3026801856220897E-108</v>
      </c>
      <c r="AD255" s="40">
        <f>('Input-Output '!$H$23*W255*S255/Z255)/2</f>
        <v>3.2722167247462049E-23</v>
      </c>
      <c r="AE255" s="40">
        <f>(1-D255)*('Input-Output '!$H$23*W255*T255/Z255)/2</f>
        <v>1.2209641940632634E-24</v>
      </c>
      <c r="AF255" s="40">
        <f>-(1-D255)*('Input-Output '!$H$23*W255*U255/Z255)/2</f>
        <v>1.1378330966416441E-4</v>
      </c>
      <c r="AG255" s="40">
        <f>-(1-D255)*(1-E255)*('Input-Output '!$H$23*W255*V255/Z255)</f>
        <v>1.2862770773036584E-108</v>
      </c>
      <c r="AH255" s="79"/>
      <c r="AI255" s="79">
        <f t="shared" si="98"/>
        <v>-4.3924959305384636E-24</v>
      </c>
      <c r="AJ255" s="79">
        <f t="shared" si="99"/>
        <v>-4.8081672365276681E-108</v>
      </c>
      <c r="AK255" s="79">
        <f t="shared" si="100"/>
        <v>5.4772311424518706E-23</v>
      </c>
      <c r="AL255" s="79">
        <f t="shared" si="101"/>
        <v>2.0433691462441482E-24</v>
      </c>
      <c r="AM255" s="79">
        <f t="shared" si="102"/>
        <v>1.6389535432854096E-4</v>
      </c>
      <c r="AN255" s="79">
        <f t="shared" si="103"/>
        <v>4.7473550167891395E-108</v>
      </c>
    </row>
    <row r="256" spans="1:40" ht="15" hidden="1" customHeight="1" x14ac:dyDescent="0.3">
      <c r="A256" s="40">
        <v>196</v>
      </c>
      <c r="B256" s="40">
        <f t="shared" si="107"/>
        <v>196</v>
      </c>
      <c r="C256" s="76">
        <f t="shared" si="110"/>
        <v>0.21666666666666667</v>
      </c>
      <c r="D256" s="76">
        <f t="shared" si="110"/>
        <v>0.80378661260005879</v>
      </c>
      <c r="E256" s="76">
        <f t="shared" si="110"/>
        <v>0.56120483835258128</v>
      </c>
      <c r="F256" s="77">
        <f t="shared" si="84"/>
        <v>5289575.9662391255</v>
      </c>
      <c r="G256" s="77">
        <f t="shared" si="85"/>
        <v>5289575.9662391255</v>
      </c>
      <c r="H256" s="77">
        <f t="shared" si="86"/>
        <v>26407498.247371003</v>
      </c>
      <c r="I256" s="77">
        <f t="shared" si="87"/>
        <v>26407498.247371003</v>
      </c>
      <c r="J256" s="77">
        <f t="shared" si="88"/>
        <v>5211667.9377303058</v>
      </c>
      <c r="K256" s="77">
        <f t="shared" si="89"/>
        <v>5211667.9377303058</v>
      </c>
      <c r="L256" s="77">
        <f t="shared" si="90"/>
        <v>1108575849.5555556</v>
      </c>
      <c r="M256" s="77">
        <f t="shared" si="91"/>
        <v>227467.40444444446</v>
      </c>
      <c r="N256" s="77">
        <f t="shared" si="92"/>
        <v>-62377.362001933383</v>
      </c>
      <c r="O256" s="77">
        <f t="shared" si="93"/>
        <v>906.73231193909965</v>
      </c>
      <c r="P256" s="77">
        <f t="shared" si="94"/>
        <v>1325.2843901291842</v>
      </c>
      <c r="Q256" s="77">
        <f t="shared" si="95"/>
        <v>93827.753915736874</v>
      </c>
      <c r="R256" s="77"/>
      <c r="S256" s="76">
        <f>((4/(1+'Input-Output '!$H$25))*(1-C256*A256)*(D256*EXP(-3*C256*A256)-(E256^2*EXP(-(3*C256+4)*A256))))-((4/(1+'Input-Output '!$H$25))*(1+C256*A256)*(EXP(-C256*A256)-(D256*E256^2*EXP(-(C256+4)*A256))))+((6*'Input-Output '!$H$25*C256*A256/(1+'Input-Output '!$H$25))*(EXP(-C256*A256)+(D256*E256^2*EXP(-(C256+4)*A256))-(D256*EXP(-3*C256*A256))-(E256^2*EXP(-(3*C256+4)*A256))))-(E256*H256*EXP(-(3*C256+2)*A256))-(E256*I256*EXP(-(C256+2)*A256))</f>
        <v>7.6704390296735704E-17</v>
      </c>
      <c r="T256" s="78">
        <f t="shared" si="106"/>
        <v>1.4590105553907051E-17</v>
      </c>
      <c r="U256" s="78">
        <f t="shared" si="108"/>
        <v>-1696.7306764145685</v>
      </c>
      <c r="V256" s="78">
        <f t="shared" si="96"/>
        <v>-6.4418777415882081E-102</v>
      </c>
      <c r="W256" s="76">
        <v>2.416013744E-2</v>
      </c>
      <c r="X256" s="40">
        <f t="shared" si="111"/>
        <v>1.5671744351148924E-17</v>
      </c>
      <c r="Y256" s="40">
        <f t="shared" si="97"/>
        <v>-6.5236044115547914E-102</v>
      </c>
      <c r="Z256" s="78">
        <f t="shared" si="109"/>
        <v>-11200.013981606015</v>
      </c>
      <c r="AA256" s="40"/>
      <c r="AB256" s="79">
        <f>-(1-D256)*('Input-Output '!$H$23*W256*X256/Z256)</f>
        <v>1.6671585376215376E-24</v>
      </c>
      <c r="AC256" s="79">
        <f>(1-D256)*(1-E256)*'Input-Output '!$H$23*W256*Y256/Z256</f>
        <v>3.0451522436255265E-109</v>
      </c>
      <c r="AD256" s="40">
        <f>('Input-Output '!$H$23*W256*S256/Z256)/2</f>
        <v>-2.0793191502669892E-23</v>
      </c>
      <c r="AE256" s="40">
        <f>(1-D256)*('Input-Output '!$H$23*W256*T256/Z256)/2</f>
        <v>-7.7604695731309309E-25</v>
      </c>
      <c r="AF256" s="40">
        <f>-(1-D256)*('Input-Output '!$H$23*W256*U256/Z256)/2</f>
        <v>-9.0249016632967718E-5</v>
      </c>
      <c r="AG256" s="40">
        <f>-(1-D256)*(1-E256)*('Input-Output '!$H$23*W256*V256/Z256)</f>
        <v>-3.0070030646268763E-109</v>
      </c>
      <c r="AH256" s="79"/>
      <c r="AI256" s="79">
        <f t="shared" si="98"/>
        <v>-4.7838846766714793E-25</v>
      </c>
      <c r="AJ256" s="79">
        <f t="shared" si="99"/>
        <v>-4.9908248062976854E-109</v>
      </c>
      <c r="AK256" s="79">
        <f t="shared" si="100"/>
        <v>5.9644878723960786E-24</v>
      </c>
      <c r="AL256" s="79">
        <f t="shared" si="101"/>
        <v>2.2245861837508515E-25</v>
      </c>
      <c r="AM256" s="79">
        <f t="shared" si="102"/>
        <v>1.1767146515598344E-5</v>
      </c>
      <c r="AN256" s="79">
        <f t="shared" si="103"/>
        <v>4.9278838542048537E-109</v>
      </c>
    </row>
    <row r="257" spans="1:40" ht="15" hidden="1" customHeight="1" x14ac:dyDescent="0.3">
      <c r="A257" s="40">
        <v>197</v>
      </c>
      <c r="B257" s="40">
        <f t="shared" si="107"/>
        <v>197</v>
      </c>
      <c r="C257" s="76">
        <f t="shared" si="110"/>
        <v>0.21666666666666667</v>
      </c>
      <c r="D257" s="76">
        <f t="shared" si="110"/>
        <v>0.80378661260005879</v>
      </c>
      <c r="E257" s="76">
        <f t="shared" si="110"/>
        <v>0.56120483835258128</v>
      </c>
      <c r="F257" s="77">
        <f t="shared" si="84"/>
        <v>5370727.5239335401</v>
      </c>
      <c r="G257" s="77">
        <f t="shared" si="85"/>
        <v>5370727.5239335401</v>
      </c>
      <c r="H257" s="77">
        <f t="shared" si="86"/>
        <v>26813332.883727968</v>
      </c>
      <c r="I257" s="77">
        <f t="shared" si="87"/>
        <v>26813332.883727968</v>
      </c>
      <c r="J257" s="77">
        <f t="shared" si="88"/>
        <v>5292010.3089836435</v>
      </c>
      <c r="K257" s="77">
        <f t="shared" si="89"/>
        <v>5292010.3089836435</v>
      </c>
      <c r="L257" s="77">
        <f t="shared" si="90"/>
        <v>1131372604.4855556</v>
      </c>
      <c r="M257" s="77">
        <f t="shared" si="91"/>
        <v>229794.40111111113</v>
      </c>
      <c r="N257" s="77">
        <f t="shared" si="92"/>
        <v>-63020.516969883865</v>
      </c>
      <c r="O257" s="77">
        <f t="shared" si="93"/>
        <v>911.36297470574459</v>
      </c>
      <c r="P257" s="77">
        <f t="shared" si="94"/>
        <v>1332.050522682513</v>
      </c>
      <c r="Q257" s="77">
        <f t="shared" si="95"/>
        <v>94781.212943121558</v>
      </c>
      <c r="R257" s="77"/>
      <c r="S257" s="76">
        <f>((4/(1+'Input-Output '!$H$25))*(1-C257*A257)*(D257*EXP(-3*C257*A257)-(E257^2*EXP(-(3*C257+4)*A257))))-((4/(1+'Input-Output '!$H$25))*(1+C257*A257)*(EXP(-C257*A257)-(D257*E257^2*EXP(-(C257+4)*A257))))+((6*'Input-Output '!$H$25*C257*A257/(1+'Input-Output '!$H$25))*(EXP(-C257*A257)+(D257*E257^2*EXP(-(C257+4)*A257))-(D257*EXP(-3*C257*A257))-(E257^2*EXP(-(3*C257+4)*A257))))-(E257*H257*EXP(-(3*C257+2)*A257))-(E257*I257*EXP(-(C257+2)*A257))</f>
        <v>6.2077941268998486E-17</v>
      </c>
      <c r="T257" s="78">
        <f t="shared" si="106"/>
        <v>1.1810829309849996E-17</v>
      </c>
      <c r="U257" s="78">
        <f t="shared" si="108"/>
        <v>-1713.972517052903</v>
      </c>
      <c r="V257" s="78">
        <f t="shared" si="96"/>
        <v>-1.9180046628798533E-102</v>
      </c>
      <c r="W257" s="76">
        <v>5.6344884009999999E-2</v>
      </c>
      <c r="X257" s="40">
        <f t="shared" si="111"/>
        <v>1.2681763056582072E-17</v>
      </c>
      <c r="Y257" s="40">
        <f t="shared" si="97"/>
        <v>-1.9422134027521188E-102</v>
      </c>
      <c r="Z257" s="78">
        <f t="shared" si="109"/>
        <v>-11314.600606718934</v>
      </c>
      <c r="AA257" s="40"/>
      <c r="AB257" s="79">
        <f>-(1-D257)*('Input-Output '!$H$23*W257*X257/Z257)</f>
        <v>3.1143944875649263E-24</v>
      </c>
      <c r="AC257" s="79">
        <f>(1-D257)*(1-E257)*'Input-Output '!$H$23*W257*Y257/Z257</f>
        <v>2.092920656278258E-109</v>
      </c>
      <c r="AD257" s="40">
        <f>('Input-Output '!$H$23*W257*S257/Z257)/2</f>
        <v>-3.8848357527255419E-23</v>
      </c>
      <c r="AE257" s="40">
        <f>(1-D257)*('Input-Output '!$H$23*W257*T257/Z257)/2</f>
        <v>-1.4502550446673E-24</v>
      </c>
      <c r="AF257" s="40">
        <f>-(1-D257)*('Input-Output '!$H$23*W257*U257/Z257)/2</f>
        <v>-2.1045916625042242E-4</v>
      </c>
      <c r="AG257" s="40">
        <f>-(1-D257)*(1-E257)*('Input-Output '!$H$23*W257*V257/Z257)</f>
        <v>-2.0668334242216074E-109</v>
      </c>
      <c r="AH257" s="79"/>
      <c r="AI257" s="79">
        <f t="shared" si="98"/>
        <v>2.3907765125932318E-24</v>
      </c>
      <c r="AJ257" s="79">
        <f t="shared" si="99"/>
        <v>2.5690364499518921E-109</v>
      </c>
      <c r="AK257" s="79">
        <f t="shared" si="100"/>
        <v>-2.9820774514962652E-23</v>
      </c>
      <c r="AL257" s="79">
        <f t="shared" si="101"/>
        <v>-1.1131510009901966E-24</v>
      </c>
      <c r="AM257" s="79">
        <f t="shared" si="102"/>
        <v>-1.5035409144169507E-4</v>
      </c>
      <c r="AN257" s="79">
        <f t="shared" si="103"/>
        <v>-2.5369182444242416E-109</v>
      </c>
    </row>
    <row r="258" spans="1:40" ht="15" hidden="1" customHeight="1" x14ac:dyDescent="0.3">
      <c r="A258" s="40">
        <v>198</v>
      </c>
      <c r="B258" s="40">
        <f t="shared" si="107"/>
        <v>198</v>
      </c>
      <c r="C258" s="76">
        <f t="shared" si="110"/>
        <v>0.21666666666666667</v>
      </c>
      <c r="D258" s="76">
        <f t="shared" si="110"/>
        <v>0.80378661260005879</v>
      </c>
      <c r="E258" s="76">
        <f t="shared" si="110"/>
        <v>0.56120483835258128</v>
      </c>
      <c r="F258" s="77">
        <f t="shared" si="84"/>
        <v>5452704.8287691837</v>
      </c>
      <c r="G258" s="77">
        <f t="shared" si="85"/>
        <v>5452704.8287691837</v>
      </c>
      <c r="H258" s="77">
        <f t="shared" si="86"/>
        <v>27223304.350444157</v>
      </c>
      <c r="I258" s="77">
        <f t="shared" si="87"/>
        <v>27223304.350444157</v>
      </c>
      <c r="J258" s="77">
        <f t="shared" si="88"/>
        <v>5373174.2476878222</v>
      </c>
      <c r="K258" s="77">
        <f t="shared" si="89"/>
        <v>5373174.2476878222</v>
      </c>
      <c r="L258" s="77">
        <f t="shared" si="90"/>
        <v>1154519164.28</v>
      </c>
      <c r="M258" s="77">
        <f t="shared" si="91"/>
        <v>232133.24000000002</v>
      </c>
      <c r="N258" s="77">
        <f t="shared" si="92"/>
        <v>-63666.970492133885</v>
      </c>
      <c r="O258" s="77">
        <f t="shared" si="93"/>
        <v>915.99363747238931</v>
      </c>
      <c r="P258" s="77">
        <f t="shared" si="94"/>
        <v>1338.8166552358421</v>
      </c>
      <c r="Q258" s="77">
        <f t="shared" si="95"/>
        <v>95739.49168136614</v>
      </c>
      <c r="R258" s="77"/>
      <c r="S258" s="76">
        <f>((4/(1+'Input-Output '!$H$25))*(1-C258*A258)*(D258*EXP(-3*C258*A258)-(E258^2*EXP(-(3*C258+4)*A258))))-((4/(1+'Input-Output '!$H$25))*(1+C258*A258)*(EXP(-C258*A258)-(D258*E258^2*EXP(-(C258+4)*A258))))+((6*'Input-Output '!$H$25*C258*A258/(1+'Input-Output '!$H$25))*(EXP(-C258*A258)+(D258*E258^2*EXP(-(C258+4)*A258))-(D258*EXP(-3*C258*A258))-(E258^2*EXP(-(3*C258+4)*A258))))-(E258*H258*EXP(-(3*C258+2)*A258))-(E258*I258*EXP(-(C258+2)*A258))</f>
        <v>5.0239251157720256E-17</v>
      </c>
      <c r="T258" s="78">
        <f t="shared" si="106"/>
        <v>9.560707560619174E-18</v>
      </c>
      <c r="U258" s="78">
        <f t="shared" si="108"/>
        <v>-1731.3015147521935</v>
      </c>
      <c r="V258" s="78">
        <f t="shared" si="96"/>
        <v>-5.7105174011187066E-103</v>
      </c>
      <c r="W258" s="76">
        <v>3.6695699880000002E-2</v>
      </c>
      <c r="X258" s="40">
        <f t="shared" si="111"/>
        <v>1.0261981953818624E-17</v>
      </c>
      <c r="Y258" s="40">
        <f t="shared" si="97"/>
        <v>-5.7822275401030346E-103</v>
      </c>
      <c r="Z258" s="78">
        <f t="shared" si="109"/>
        <v>-11429.770369873138</v>
      </c>
      <c r="AA258" s="40"/>
      <c r="AB258" s="79">
        <f>-(1-D258)*('Input-Output '!$H$23*W258*X258/Z258)</f>
        <v>1.6247541057954242E-24</v>
      </c>
      <c r="AC258" s="79">
        <f>(1-D258)*(1-E258)*'Input-Output '!$H$23*W258*Y258/Z258</f>
        <v>4.0171070444229735E-110</v>
      </c>
      <c r="AD258" s="40">
        <f>('Input-Output '!$H$23*W258*S258/Z258)/2</f>
        <v>-2.0269401381331531E-23</v>
      </c>
      <c r="AE258" s="40">
        <f>(1-D258)*('Input-Output '!$H$23*W258*T258/Z258)/2</f>
        <v>-7.5686153675436042E-25</v>
      </c>
      <c r="AF258" s="40">
        <f>-(1-D258)*('Input-Output '!$H$23*W258*U258/Z258)/2</f>
        <v>-1.3705633361675961E-4</v>
      </c>
      <c r="AG258" s="40">
        <f>-(1-D258)*(1-E258)*('Input-Output '!$H$23*W258*V258/Z258)</f>
        <v>-3.9672876102217795E-110</v>
      </c>
      <c r="AH258" s="79"/>
      <c r="AI258" s="79">
        <f t="shared" si="98"/>
        <v>2.3695742966801753E-24</v>
      </c>
      <c r="AJ258" s="79">
        <f t="shared" si="99"/>
        <v>1.2473156803602777E-109</v>
      </c>
      <c r="AK258" s="79">
        <f t="shared" si="100"/>
        <v>-2.9558879454293476E-23</v>
      </c>
      <c r="AL258" s="79">
        <f t="shared" si="101"/>
        <v>-1.1035582907108301E-24</v>
      </c>
      <c r="AM258" s="79">
        <f t="shared" si="102"/>
        <v>-1.73757749933591E-4</v>
      </c>
      <c r="AN258" s="79">
        <f t="shared" si="103"/>
        <v>-1.2317810926218927E-109</v>
      </c>
    </row>
    <row r="259" spans="1:40" ht="15" hidden="1" customHeight="1" x14ac:dyDescent="0.3">
      <c r="A259" s="40">
        <v>199</v>
      </c>
      <c r="B259" s="40">
        <f t="shared" si="107"/>
        <v>199</v>
      </c>
      <c r="C259" s="76">
        <f t="shared" si="110"/>
        <v>0.21666666666666667</v>
      </c>
      <c r="D259" s="76">
        <f t="shared" si="110"/>
        <v>0.80378661260005879</v>
      </c>
      <c r="E259" s="76">
        <f t="shared" si="110"/>
        <v>0.56120483835258128</v>
      </c>
      <c r="F259" s="77">
        <f t="shared" si="84"/>
        <v>5535512.0604364406</v>
      </c>
      <c r="G259" s="77">
        <f t="shared" si="85"/>
        <v>5535512.0604364406</v>
      </c>
      <c r="H259" s="77">
        <f t="shared" si="86"/>
        <v>27637433.625105832</v>
      </c>
      <c r="I259" s="77">
        <f t="shared" si="87"/>
        <v>27637433.625105832</v>
      </c>
      <c r="J259" s="77">
        <f t="shared" si="88"/>
        <v>5455163.9335332289</v>
      </c>
      <c r="K259" s="77">
        <f t="shared" si="89"/>
        <v>5455163.9335332289</v>
      </c>
      <c r="L259" s="77">
        <f t="shared" si="90"/>
        <v>1178019089.2055557</v>
      </c>
      <c r="M259" s="77">
        <f t="shared" si="91"/>
        <v>234483.92111111112</v>
      </c>
      <c r="N259" s="77">
        <f t="shared" si="92"/>
        <v>-64316.722568683414</v>
      </c>
      <c r="O259" s="77">
        <f t="shared" si="93"/>
        <v>920.62430023903426</v>
      </c>
      <c r="P259" s="77">
        <f t="shared" si="94"/>
        <v>1345.5827877891711</v>
      </c>
      <c r="Q259" s="77">
        <f t="shared" si="95"/>
        <v>96702.590130470635</v>
      </c>
      <c r="R259" s="77"/>
      <c r="S259" s="76">
        <f>((4/(1+'Input-Output '!$H$25))*(1-C259*A259)*(D259*EXP(-3*C259*A259)-(E259^2*EXP(-(3*C259+4)*A259))))-((4/(1+'Input-Output '!$H$25))*(1+C259*A259)*(EXP(-C259*A259)-(D259*E259^2*EXP(-(C259+4)*A259))))+((6*'Input-Output '!$H$25*C259*A259/(1+'Input-Output '!$H$25))*(EXP(-C259*A259)+(D259*E259^2*EXP(-(C259+4)*A259))-(D259*EXP(-3*C259*A259))-(E259^2*EXP(-(3*C259+4)*A259))))-(E259*H259*EXP(-(3*C259+2)*A259))-(E259*I259*EXP(-(C259+2)*A259))</f>
        <v>4.0657239741458969E-17</v>
      </c>
      <c r="T259" s="78">
        <f t="shared" si="106"/>
        <v>7.7390470628988447E-18</v>
      </c>
      <c r="U259" s="78">
        <f t="shared" si="108"/>
        <v>-1748.717669512441</v>
      </c>
      <c r="V259" s="78">
        <f t="shared" si="96"/>
        <v>-1.7001607884985747E-103</v>
      </c>
      <c r="W259" s="76">
        <v>-1.6506653350000001E-2</v>
      </c>
      <c r="X259" s="40">
        <f t="shared" si="111"/>
        <v>8.3037120289798302E-18</v>
      </c>
      <c r="Y259" s="40">
        <f t="shared" si="97"/>
        <v>-1.7214024725361776E-103</v>
      </c>
      <c r="Z259" s="78">
        <f t="shared" si="109"/>
        <v>-11545.52327106863</v>
      </c>
      <c r="AA259" s="40"/>
      <c r="AB259" s="79">
        <f>-(1-D259)*('Input-Output '!$H$23*W259*X259/Z259)</f>
        <v>-5.8545890490330325E-25</v>
      </c>
      <c r="AC259" s="79">
        <f>(1-D259)*(1-E259)*'Input-Output '!$H$23*W259*Y259/Z259</f>
        <v>-5.3255981020669907E-111</v>
      </c>
      <c r="AD259" s="40">
        <f>('Input-Output '!$H$23*W259*S259/Z259)/2</f>
        <v>7.3047170160664985E-24</v>
      </c>
      <c r="AE259" s="40">
        <f>(1-D259)*('Input-Output '!$H$23*W259*T259/Z259)/2</f>
        <v>2.7282340732838105E-25</v>
      </c>
      <c r="AF259" s="40">
        <f>-(1-D259)*('Input-Output '!$H$23*W259*U259/Z259)/2</f>
        <v>6.1647268607386402E-5</v>
      </c>
      <c r="AG259" s="40">
        <f>-(1-D259)*(1-E259)*('Input-Output '!$H$23*W259*V259/Z259)</f>
        <v>5.2598815285171119E-111</v>
      </c>
      <c r="AH259" s="79"/>
      <c r="AI259" s="79">
        <f t="shared" si="98"/>
        <v>5.1964760044606043E-25</v>
      </c>
      <c r="AJ259" s="79">
        <f t="shared" si="99"/>
        <v>1.7422736171081373E-110</v>
      </c>
      <c r="AK259" s="79">
        <f t="shared" si="100"/>
        <v>-6.4823421826325163E-24</v>
      </c>
      <c r="AL259" s="79">
        <f t="shared" si="101"/>
        <v>-2.4201906471298968E-25</v>
      </c>
      <c r="AM259" s="79">
        <f t="shared" si="102"/>
        <v>-3.7704532504686603E-5</v>
      </c>
      <c r="AN259" s="79">
        <f t="shared" si="103"/>
        <v>-1.7206497286850342E-110</v>
      </c>
    </row>
    <row r="260" spans="1:40" ht="15" hidden="1" customHeight="1" x14ac:dyDescent="0.3">
      <c r="A260" s="40">
        <v>200</v>
      </c>
      <c r="B260" s="40">
        <f t="shared" si="107"/>
        <v>200</v>
      </c>
      <c r="C260" s="76">
        <f t="shared" si="110"/>
        <v>0.21666666666666667</v>
      </c>
      <c r="D260" s="76">
        <f t="shared" si="110"/>
        <v>0.80378661260005879</v>
      </c>
      <c r="E260" s="76">
        <f t="shared" si="110"/>
        <v>0.56120483835258128</v>
      </c>
      <c r="F260" s="77">
        <f t="shared" si="84"/>
        <v>5619153.3986256979</v>
      </c>
      <c r="G260" s="77">
        <f t="shared" si="85"/>
        <v>5619153.3986256979</v>
      </c>
      <c r="H260" s="77">
        <f t="shared" si="86"/>
        <v>28055741.685299281</v>
      </c>
      <c r="I260" s="77">
        <f t="shared" si="87"/>
        <v>28055741.685299281</v>
      </c>
      <c r="J260" s="77">
        <f t="shared" si="88"/>
        <v>5537983.5462102499</v>
      </c>
      <c r="K260" s="77">
        <f t="shared" si="89"/>
        <v>5537983.5462102499</v>
      </c>
      <c r="L260" s="77">
        <f t="shared" si="90"/>
        <v>1201875957.5555556</v>
      </c>
      <c r="M260" s="77">
        <f t="shared" si="91"/>
        <v>236846.44444444444</v>
      </c>
      <c r="N260" s="77">
        <f t="shared" si="92"/>
        <v>-64969.773199532479</v>
      </c>
      <c r="O260" s="77">
        <f t="shared" si="93"/>
        <v>925.25496300567909</v>
      </c>
      <c r="P260" s="77">
        <f t="shared" si="94"/>
        <v>1352.3489203424999</v>
      </c>
      <c r="Q260" s="77">
        <f t="shared" si="95"/>
        <v>97670.508290435027</v>
      </c>
      <c r="R260" s="77"/>
      <c r="S260" s="76">
        <f>((4/(1+'Input-Output '!$H$25))*(1-C260*A260)*(D260*EXP(-3*C260*A260)-(E260^2*EXP(-(3*C260+4)*A260))))-((4/(1+'Input-Output '!$H$25))*(1+C260*A260)*(EXP(-C260*A260)-(D260*E260^2*EXP(-(C260+4)*A260))))+((6*'Input-Output '!$H$25*C260*A260/(1+'Input-Output '!$H$25))*(EXP(-C260*A260)+(D260*E260^2*EXP(-(C260+4)*A260))-(D260*EXP(-3*C260*A260))-(E260^2*EXP(-(3*C260+4)*A260))))-(E260*H260*EXP(-(3*C260+2)*A260))-(E260*I260*EXP(-(C260+2)*A260))</f>
        <v>3.2901948413785852E-17</v>
      </c>
      <c r="T260" s="78">
        <f t="shared" si="106"/>
        <v>6.2643048061884532E-18</v>
      </c>
      <c r="U260" s="78">
        <f t="shared" si="108"/>
        <v>-1766.2209813336451</v>
      </c>
      <c r="V260" s="78">
        <f t="shared" si="96"/>
        <v>-5.061664803646613E-104</v>
      </c>
      <c r="W260" s="76">
        <v>-5.430453818E-2</v>
      </c>
      <c r="X260" s="40">
        <f t="shared" si="111"/>
        <v>6.7189720905085824E-18</v>
      </c>
      <c r="Y260" s="40">
        <f t="shared" si="97"/>
        <v>-5.1245860512057555E-104</v>
      </c>
      <c r="Z260" s="78">
        <f t="shared" si="109"/>
        <v>-11661.859310305408</v>
      </c>
      <c r="AA260" s="40"/>
      <c r="AB260" s="79">
        <f>-(1-D260)*('Input-Output '!$H$23*W260*X260/Z260)</f>
        <v>-1.5429430289672623E-24</v>
      </c>
      <c r="AC260" s="79">
        <f>(1-D260)*(1-E260)*'Input-Output '!$H$23*W260*Y260/Z260</f>
        <v>-5.1637793193249987E-111</v>
      </c>
      <c r="AD260" s="40">
        <f>('Input-Output '!$H$23*W260*S260/Z260)/2</f>
        <v>1.9253515527028891E-23</v>
      </c>
      <c r="AE260" s="40">
        <f>(1-D260)*('Input-Output '!$H$23*W260*T260/Z260)/2</f>
        <v>7.1926667515767129E-25</v>
      </c>
      <c r="AF260" s="40">
        <f>-(1-D260)*('Input-Output '!$H$23*W260*U260/Z260)/2</f>
        <v>2.0279726675856655E-4</v>
      </c>
      <c r="AG260" s="40">
        <f>-(1-D260)*(1-E260)*('Input-Output '!$H$23*W260*V260/Z260)</f>
        <v>5.1003768447357426E-111</v>
      </c>
      <c r="AH260" s="79"/>
      <c r="AI260" s="79">
        <f t="shared" si="98"/>
        <v>-1.0642009669352827E-24</v>
      </c>
      <c r="AJ260" s="79">
        <f t="shared" si="99"/>
        <v>-5.2446887106959951E-111</v>
      </c>
      <c r="AK260" s="79">
        <f t="shared" si="100"/>
        <v>1.3279116271547695E-23</v>
      </c>
      <c r="AL260" s="79">
        <f t="shared" si="101"/>
        <v>4.9604504124302622E-25</v>
      </c>
      <c r="AM260" s="79">
        <f t="shared" si="102"/>
        <v>1.3222226768297646E-4</v>
      </c>
      <c r="AN260" s="79">
        <f t="shared" si="103"/>
        <v>5.1801291866264276E-111</v>
      </c>
    </row>
    <row r="261" spans="1:40" ht="15" hidden="1" customHeight="1" x14ac:dyDescent="0.3">
      <c r="A261" s="40">
        <v>201</v>
      </c>
      <c r="B261" s="40">
        <f t="shared" si="107"/>
        <v>201</v>
      </c>
      <c r="C261" s="76">
        <f t="shared" si="110"/>
        <v>0.21666666666666667</v>
      </c>
      <c r="D261" s="76">
        <f t="shared" si="110"/>
        <v>0.80378661260005879</v>
      </c>
      <c r="E261" s="76">
        <f t="shared" si="110"/>
        <v>0.56120483835258128</v>
      </c>
      <c r="F261" s="77">
        <f t="shared" si="84"/>
        <v>5703633.0230273381</v>
      </c>
      <c r="G261" s="77">
        <f t="shared" si="85"/>
        <v>5703633.0230273381</v>
      </c>
      <c r="H261" s="77">
        <f t="shared" si="86"/>
        <v>28478249.508610755</v>
      </c>
      <c r="I261" s="77">
        <f t="shared" si="87"/>
        <v>28478249.508610755</v>
      </c>
      <c r="J261" s="77">
        <f t="shared" si="88"/>
        <v>5621637.2654092684</v>
      </c>
      <c r="K261" s="77">
        <f t="shared" si="89"/>
        <v>5621637.2654092684</v>
      </c>
      <c r="L261" s="77">
        <f t="shared" si="90"/>
        <v>1226093365.6500001</v>
      </c>
      <c r="M261" s="77">
        <f t="shared" si="91"/>
        <v>239220.81000000003</v>
      </c>
      <c r="N261" s="77">
        <f t="shared" si="92"/>
        <v>-65626.12238468109</v>
      </c>
      <c r="O261" s="77">
        <f t="shared" si="93"/>
        <v>929.88562577232392</v>
      </c>
      <c r="P261" s="77">
        <f t="shared" si="94"/>
        <v>1359.115052895829</v>
      </c>
      <c r="Q261" s="77">
        <f t="shared" si="95"/>
        <v>98643.246161259347</v>
      </c>
      <c r="R261" s="77"/>
      <c r="S261" s="76">
        <f>((4/(1+'Input-Output '!$H$25))*(1-C261*A261)*(D261*EXP(-3*C261*A261)-(E261^2*EXP(-(3*C261+4)*A261))))-((4/(1+'Input-Output '!$H$25))*(1+C261*A261)*(EXP(-C261*A261)-(D261*E261^2*EXP(-(C261+4)*A261))))+((6*'Input-Output '!$H$25*C261*A261/(1+'Input-Output '!$H$25))*(EXP(-C261*A261)+(D261*E261^2*EXP(-(C261+4)*A261))-(D261*EXP(-3*C261*A261))-(E261^2*EXP(-(3*C261+4)*A261))))-(E261*H261*EXP(-(3*C261+2)*A261))-(E261*I261*EXP(-(C261+2)*A261))</f>
        <v>2.6625296132302141E-17</v>
      </c>
      <c r="T261" s="78">
        <f t="shared" si="106"/>
        <v>5.0704480941877511E-18</v>
      </c>
      <c r="U261" s="78">
        <f t="shared" si="108"/>
        <v>-1783.811450215806</v>
      </c>
      <c r="V261" s="78">
        <f t="shared" si="96"/>
        <v>-1.5069044990525538E-104</v>
      </c>
      <c r="W261" s="76">
        <v>-4.2112106769999998E-2</v>
      </c>
      <c r="X261" s="40">
        <f t="shared" si="111"/>
        <v>5.4365454295081665E-18</v>
      </c>
      <c r="Y261" s="40">
        <f t="shared" si="97"/>
        <v>-1.5255427736233956E-104</v>
      </c>
      <c r="Z261" s="78">
        <f t="shared" si="109"/>
        <v>-11778.778487583475</v>
      </c>
      <c r="AA261" s="40"/>
      <c r="AB261" s="79">
        <f>-(1-D261)*('Input-Output '!$H$23*W261*X261/Z261)</f>
        <v>-9.5853607469687177E-25</v>
      </c>
      <c r="AC261" s="79">
        <f>(1-D261)*(1-E261)*'Input-Output '!$H$23*W261*Y261/Z261</f>
        <v>-1.1802436161021385E-111</v>
      </c>
      <c r="AD261" s="40">
        <f>('Input-Output '!$H$23*W261*S261/Z261)/2</f>
        <v>1.1962480875740526E-23</v>
      </c>
      <c r="AE261" s="40">
        <f>(1-D261)*('Input-Output '!$H$23*W261*T261/Z261)/2</f>
        <v>4.4699409543945035E-25</v>
      </c>
      <c r="AF261" s="40">
        <f>-(1-D261)*('Input-Output '!$H$23*W261*U261/Z261)/2</f>
        <v>1.572549744741009E-4</v>
      </c>
      <c r="AG261" s="40">
        <f>-(1-D261)*(1-E261)*('Input-Output '!$H$23*W261*V261/Z261)</f>
        <v>1.1658240239689419E-111</v>
      </c>
      <c r="AH261" s="79"/>
      <c r="AI261" s="79">
        <f t="shared" si="98"/>
        <v>-1.250739551832067E-24</v>
      </c>
      <c r="AJ261" s="79">
        <f t="shared" si="99"/>
        <v>-3.1720114677135685E-111</v>
      </c>
      <c r="AK261" s="79">
        <f t="shared" si="100"/>
        <v>1.5607998201384709E-23</v>
      </c>
      <c r="AL261" s="79">
        <f t="shared" si="101"/>
        <v>5.8313038529856082E-25</v>
      </c>
      <c r="AM261" s="79">
        <f t="shared" si="102"/>
        <v>1.8002612061633372E-4</v>
      </c>
      <c r="AN261" s="79">
        <f t="shared" si="103"/>
        <v>3.1331004343523422E-111</v>
      </c>
    </row>
    <row r="262" spans="1:40" ht="15" hidden="1" customHeight="1" x14ac:dyDescent="0.3">
      <c r="A262" s="40">
        <v>202</v>
      </c>
      <c r="B262" s="40">
        <f t="shared" si="107"/>
        <v>202</v>
      </c>
      <c r="C262" s="76">
        <f t="shared" si="110"/>
        <v>0.21666666666666667</v>
      </c>
      <c r="D262" s="76">
        <f t="shared" si="110"/>
        <v>0.80378661260005879</v>
      </c>
      <c r="E262" s="76">
        <f t="shared" si="110"/>
        <v>0.56120483835258128</v>
      </c>
      <c r="F262" s="77">
        <f t="shared" si="84"/>
        <v>5788955.1133317491</v>
      </c>
      <c r="G262" s="77">
        <f t="shared" si="85"/>
        <v>5788955.1133317491</v>
      </c>
      <c r="H262" s="77">
        <f t="shared" si="86"/>
        <v>28904978.072626531</v>
      </c>
      <c r="I262" s="77">
        <f t="shared" si="87"/>
        <v>28904978.072626531</v>
      </c>
      <c r="J262" s="77">
        <f t="shared" si="88"/>
        <v>5706129.2708206726</v>
      </c>
      <c r="K262" s="77">
        <f t="shared" si="89"/>
        <v>5706129.2708206726</v>
      </c>
      <c r="L262" s="77">
        <f t="shared" si="90"/>
        <v>1250674927.8355558</v>
      </c>
      <c r="M262" s="77">
        <f t="shared" si="91"/>
        <v>241607.0177777778</v>
      </c>
      <c r="N262" s="77">
        <f t="shared" si="92"/>
        <v>-66285.770124129194</v>
      </c>
      <c r="O262" s="77">
        <f t="shared" si="93"/>
        <v>934.51628853896887</v>
      </c>
      <c r="P262" s="77">
        <f t="shared" si="94"/>
        <v>1365.881185449158</v>
      </c>
      <c r="Q262" s="77">
        <f t="shared" si="95"/>
        <v>99620.803742943535</v>
      </c>
      <c r="R262" s="77"/>
      <c r="S262" s="76">
        <f>((4/(1+'Input-Output '!$H$25))*(1-C262*A262)*(D262*EXP(-3*C262*A262)-(E262^2*EXP(-(3*C262+4)*A262))))-((4/(1+'Input-Output '!$H$25))*(1+C262*A262)*(EXP(-C262*A262)-(D262*E262^2*EXP(-(C262+4)*A262))))+((6*'Input-Output '!$H$25*C262*A262/(1+'Input-Output '!$H$25))*(EXP(-C262*A262)+(D262*E262^2*EXP(-(C262+4)*A262))-(D262*EXP(-3*C262*A262))-(E262^2*EXP(-(3*C262+4)*A262))))-(E262*H262*EXP(-(3*C262+2)*A262))-(E262*I262*EXP(-(C262+2)*A262))</f>
        <v>2.154549558242751E-17</v>
      </c>
      <c r="T262" s="78">
        <f t="shared" si="106"/>
        <v>4.1040060435203807E-18</v>
      </c>
      <c r="U262" s="78">
        <f t="shared" si="108"/>
        <v>-1801.4890761589227</v>
      </c>
      <c r="V262" s="78">
        <f t="shared" si="96"/>
        <v>-4.4860814001904772E-105</v>
      </c>
      <c r="W262" s="76">
        <v>8.6406207520000004E-3</v>
      </c>
      <c r="X262" s="40">
        <f t="shared" si="111"/>
        <v>4.3987870043478626E-18</v>
      </c>
      <c r="Y262" s="40">
        <f t="shared" si="97"/>
        <v>-4.5412909347203752E-105</v>
      </c>
      <c r="Z262" s="78">
        <f t="shared" si="109"/>
        <v>-11896.280802902827</v>
      </c>
      <c r="AA262" s="40"/>
      <c r="AB262" s="79">
        <f>-(1-D262)*('Input-Output '!$H$23*W262*X262/Z262)</f>
        <v>1.5755979129866314E-25</v>
      </c>
      <c r="AC262" s="79">
        <f>(1-D262)*(1-E262)*'Input-Output '!$H$23*W262*Y262/Z262</f>
        <v>7.1376232298207218E-113</v>
      </c>
      <c r="AD262" s="40">
        <f>('Input-Output '!$H$23*W262*S262/Z262)/2</f>
        <v>-1.9665741241855249E-24</v>
      </c>
      <c r="AE262" s="40">
        <f>(1-D262)*('Input-Output '!$H$23*W262*T262/Z262)/2</f>
        <v>-7.3500528107678691E-26</v>
      </c>
      <c r="AF262" s="40">
        <f>-(1-D262)*('Input-Output '!$H$23*W262*U262/Z262)/2</f>
        <v>-3.2263694807894215E-5</v>
      </c>
      <c r="AG262" s="40">
        <f>-(1-D262)*(1-E262)*('Input-Output '!$H$23*W262*V262/Z262)</f>
        <v>-7.0508494771955869E-113</v>
      </c>
      <c r="AH262" s="79"/>
      <c r="AI262" s="79">
        <f t="shared" si="98"/>
        <v>-4.004881416991043E-25</v>
      </c>
      <c r="AJ262" s="79">
        <f t="shared" si="99"/>
        <v>-5.5443369190196558E-112</v>
      </c>
      <c r="AK262" s="79">
        <f t="shared" si="100"/>
        <v>4.9979533757775006E-24</v>
      </c>
      <c r="AL262" s="79">
        <f t="shared" si="101"/>
        <v>1.8674678366588583E-25</v>
      </c>
      <c r="AM262" s="79">
        <f t="shared" si="102"/>
        <v>6.2495639833103333E-5</v>
      </c>
      <c r="AN262" s="79">
        <f t="shared" si="103"/>
        <v>5.4765776459849298E-112</v>
      </c>
    </row>
    <row r="263" spans="1:40" ht="15" hidden="1" customHeight="1" x14ac:dyDescent="0.3">
      <c r="A263" s="40">
        <v>203</v>
      </c>
      <c r="B263" s="40">
        <f t="shared" si="107"/>
        <v>203</v>
      </c>
      <c r="C263" s="76">
        <f t="shared" si="110"/>
        <v>0.21666666666666667</v>
      </c>
      <c r="D263" s="76">
        <f t="shared" si="110"/>
        <v>0.80378661260005879</v>
      </c>
      <c r="E263" s="76">
        <f t="shared" si="110"/>
        <v>0.56120483835258128</v>
      </c>
      <c r="F263" s="77">
        <f t="shared" si="84"/>
        <v>5875123.8492293153</v>
      </c>
      <c r="G263" s="77">
        <f t="shared" si="85"/>
        <v>5875123.8492293153</v>
      </c>
      <c r="H263" s="77">
        <f t="shared" si="86"/>
        <v>29335948.354932878</v>
      </c>
      <c r="I263" s="77">
        <f t="shared" si="87"/>
        <v>29335948.354932878</v>
      </c>
      <c r="J263" s="77">
        <f t="shared" si="88"/>
        <v>5791463.7421348477</v>
      </c>
      <c r="K263" s="77">
        <f t="shared" si="89"/>
        <v>5791463.7421348477</v>
      </c>
      <c r="L263" s="77">
        <f t="shared" si="90"/>
        <v>1275624276.4855556</v>
      </c>
      <c r="M263" s="77">
        <f t="shared" si="91"/>
        <v>244005.06777777779</v>
      </c>
      <c r="N263" s="77">
        <f t="shared" si="92"/>
        <v>-66948.716417876858</v>
      </c>
      <c r="O263" s="77">
        <f t="shared" si="93"/>
        <v>939.1469513056137</v>
      </c>
      <c r="P263" s="77">
        <f t="shared" si="94"/>
        <v>1372.6473180024868</v>
      </c>
      <c r="Q263" s="77">
        <f t="shared" si="95"/>
        <v>100603.18103548767</v>
      </c>
      <c r="R263" s="77"/>
      <c r="S263" s="76">
        <f>((4/(1+'Input-Output '!$H$25))*(1-C263*A263)*(D263*EXP(-3*C263*A263)-(E263^2*EXP(-(3*C263+4)*A263))))-((4/(1+'Input-Output '!$H$25))*(1+C263*A263)*(EXP(-C263*A263)-(D263*E263^2*EXP(-(C263+4)*A263))))+((6*'Input-Output '!$H$25*C263*A263/(1+'Input-Output '!$H$25))*(EXP(-C263*A263)+(D263*E263^2*EXP(-(C263+4)*A263))-(D263*EXP(-3*C263*A263))-(E263^2*EXP(-(3*C263+4)*A263))))-(E263*H263*EXP(-(3*C263+2)*A263))-(E263*I263*EXP(-(C263+2)*A263))</f>
        <v>1.743443379135114E-17</v>
      </c>
      <c r="T263" s="78">
        <f t="shared" si="106"/>
        <v>3.3216812477967451E-18</v>
      </c>
      <c r="U263" s="78">
        <f t="shared" si="108"/>
        <v>-1819.2538591629966</v>
      </c>
      <c r="V263" s="78">
        <f t="shared" si="96"/>
        <v>-1.3354811141515491E-105</v>
      </c>
      <c r="W263" s="76">
        <v>5.1218344749999999E-2</v>
      </c>
      <c r="X263" s="40">
        <f t="shared" si="111"/>
        <v>3.5590383834074689E-18</v>
      </c>
      <c r="Y263" s="40">
        <f t="shared" si="97"/>
        <v>-1.3518350566338458E-105</v>
      </c>
      <c r="Z263" s="78">
        <f t="shared" si="109"/>
        <v>-12014.366256263465</v>
      </c>
      <c r="AA263" s="40"/>
      <c r="AB263" s="79">
        <f>-(1-D263)*('Input-Output '!$H$23*W263*X263/Z263)</f>
        <v>7.4823164208965811E-25</v>
      </c>
      <c r="AC263" s="79">
        <f>(1-D263)*(1-E263)*'Input-Output '!$H$23*W263*Y263/Z263</f>
        <v>1.2470645483946157E-112</v>
      </c>
      <c r="AD263" s="40">
        <f>('Input-Output '!$H$23*W263*S263/Z263)/2</f>
        <v>-9.3401234174632519E-24</v>
      </c>
      <c r="AE263" s="40">
        <f>(1-D263)*('Input-Output '!$H$23*W263*T263/Z263)/2</f>
        <v>-3.4916552545828993E-25</v>
      </c>
      <c r="AF263" s="40">
        <f>-(1-D263)*('Input-Output '!$H$23*W263*U263/Z263)/2</f>
        <v>-1.9123470384101673E-4</v>
      </c>
      <c r="AG263" s="40">
        <f>-(1-D263)*(1-E263)*('Input-Output '!$H$23*W263*V263/Z263)</f>
        <v>-1.2319780762720921E-112</v>
      </c>
      <c r="AH263" s="79"/>
      <c r="AI263" s="79">
        <f t="shared" si="98"/>
        <v>4.5289571669416059E-25</v>
      </c>
      <c r="AJ263" s="79">
        <f t="shared" si="99"/>
        <v>9.8041343568834399E-113</v>
      </c>
      <c r="AK263" s="79">
        <f t="shared" si="100"/>
        <v>-5.6533487708243884E-24</v>
      </c>
      <c r="AL263" s="79">
        <f t="shared" si="101"/>
        <v>-2.1133302678298432E-25</v>
      </c>
      <c r="AM263" s="79">
        <f t="shared" si="102"/>
        <v>-1.1174919932445548E-4</v>
      </c>
      <c r="AN263" s="79">
        <f t="shared" si="103"/>
        <v>-9.6853151199582539E-113</v>
      </c>
    </row>
    <row r="264" spans="1:40" ht="15" hidden="1" customHeight="1" x14ac:dyDescent="0.3">
      <c r="A264" s="40">
        <v>204</v>
      </c>
      <c r="B264" s="40">
        <f t="shared" si="107"/>
        <v>204</v>
      </c>
      <c r="C264" s="76">
        <f t="shared" si="110"/>
        <v>0.21666666666666667</v>
      </c>
      <c r="D264" s="76">
        <f t="shared" si="110"/>
        <v>0.80378661260005879</v>
      </c>
      <c r="E264" s="76">
        <f t="shared" si="110"/>
        <v>0.56120483835258128</v>
      </c>
      <c r="F264" s="77">
        <f t="shared" si="84"/>
        <v>5962143.4104104238</v>
      </c>
      <c r="G264" s="77">
        <f t="shared" si="85"/>
        <v>5962143.4104104238</v>
      </c>
      <c r="H264" s="77">
        <f t="shared" si="86"/>
        <v>29771181.333116069</v>
      </c>
      <c r="I264" s="77">
        <f t="shared" si="87"/>
        <v>29771181.333116069</v>
      </c>
      <c r="J264" s="77">
        <f t="shared" si="88"/>
        <v>5877644.859042177</v>
      </c>
      <c r="K264" s="77">
        <f t="shared" si="89"/>
        <v>5877644.859042177</v>
      </c>
      <c r="L264" s="77">
        <f t="shared" si="90"/>
        <v>1300945062.0000002</v>
      </c>
      <c r="M264" s="77">
        <f t="shared" si="91"/>
        <v>246414.96000000002</v>
      </c>
      <c r="N264" s="77">
        <f t="shared" si="92"/>
        <v>-67614.961265924037</v>
      </c>
      <c r="O264" s="77">
        <f t="shared" si="93"/>
        <v>943.77761407225853</v>
      </c>
      <c r="P264" s="77">
        <f t="shared" si="94"/>
        <v>1379.4134505558159</v>
      </c>
      <c r="Q264" s="77">
        <f t="shared" si="95"/>
        <v>101590.37803889168</v>
      </c>
      <c r="R264" s="77"/>
      <c r="S264" s="76">
        <f>((4/(1+'Input-Output '!$H$25))*(1-C264*A264)*(D264*EXP(-3*C264*A264)-(E264^2*EXP(-(3*C264+4)*A264))))-((4/(1+'Input-Output '!$H$25))*(1+C264*A264)*(EXP(-C264*A264)-(D264*E264^2*EXP(-(C264+4)*A264))))+((6*'Input-Output '!$H$25*C264*A264/(1+'Input-Output '!$H$25))*(EXP(-C264*A264)+(D264*E264^2*EXP(-(C264+4)*A264))-(D264*EXP(-3*C264*A264))-(E264^2*EXP(-(3*C264+4)*A264))))-(E264*H264*EXP(-(3*C264+2)*A264))-(E264*I264*EXP(-(C264+2)*A264))</f>
        <v>1.4107453603060006E-17</v>
      </c>
      <c r="T264" s="78">
        <f t="shared" si="106"/>
        <v>2.6884152535439501E-18</v>
      </c>
      <c r="U264" s="78">
        <f t="shared" si="108"/>
        <v>-1837.1057992280269</v>
      </c>
      <c r="V264" s="78">
        <f t="shared" si="96"/>
        <v>-3.9755538475571704E-106</v>
      </c>
      <c r="W264" s="76">
        <v>4.6613580440000003E-2</v>
      </c>
      <c r="X264" s="40">
        <f t="shared" si="111"/>
        <v>2.8795348213314346E-18</v>
      </c>
      <c r="Y264" s="40">
        <f t="shared" si="97"/>
        <v>-4.0239968270156251E-106</v>
      </c>
      <c r="Z264" s="78">
        <f t="shared" si="109"/>
        <v>-12133.034847665394</v>
      </c>
      <c r="AA264" s="40"/>
      <c r="AB264" s="79">
        <f>-(1-D264)*('Input-Output '!$H$23*W264*X264/Z264)</f>
        <v>5.455619577401524E-25</v>
      </c>
      <c r="AC264" s="79">
        <f>(1-D264)*(1-E264)*'Input-Output '!$H$23*W264*Y264/Z264</f>
        <v>3.3453472476278731E-113</v>
      </c>
      <c r="AD264" s="40">
        <f>('Input-Output '!$H$23*W264*S264/Z264)/2</f>
        <v>-6.8110135457450362E-24</v>
      </c>
      <c r="AE264" s="40">
        <f>(1-D264)*('Input-Output '!$H$23*W264*T264/Z264)/2</f>
        <v>-2.5467604664418618E-25</v>
      </c>
      <c r="AF264" s="40">
        <f>-(1-D264)*('Input-Output '!$H$23*W264*U264/Z264)/2</f>
        <v>-1.7403071999303146E-4</v>
      </c>
      <c r="AG264" s="40">
        <f>-(1-D264)*(1-E264)*('Input-Output '!$H$23*W264*V264/Z264)</f>
        <v>-3.3050742069260929E-113</v>
      </c>
      <c r="AH264" s="79"/>
      <c r="AI264" s="79">
        <f t="shared" si="98"/>
        <v>6.4689679991490521E-25</v>
      </c>
      <c r="AJ264" s="79">
        <f t="shared" si="99"/>
        <v>7.9079963657870156E-113</v>
      </c>
      <c r="AK264" s="79">
        <f t="shared" si="100"/>
        <v>-8.0755684816041433E-24</v>
      </c>
      <c r="AL264" s="79">
        <f t="shared" si="101"/>
        <v>-3.0192078605123805E-25</v>
      </c>
      <c r="AM264" s="79">
        <f t="shared" si="102"/>
        <v>-1.8263271191702409E-4</v>
      </c>
      <c r="AN264" s="79">
        <f t="shared" si="103"/>
        <v>-7.812427484823507E-113</v>
      </c>
    </row>
    <row r="265" spans="1:40" ht="15" hidden="1" customHeight="1" x14ac:dyDescent="0.3">
      <c r="A265" s="40">
        <v>205</v>
      </c>
      <c r="B265" s="40">
        <f t="shared" si="107"/>
        <v>205</v>
      </c>
      <c r="C265" s="76">
        <f t="shared" si="110"/>
        <v>0.21666666666666667</v>
      </c>
      <c r="D265" s="76">
        <f t="shared" si="110"/>
        <v>0.80378661260005879</v>
      </c>
      <c r="E265" s="76">
        <f t="shared" si="110"/>
        <v>0.56120483835258128</v>
      </c>
      <c r="F265" s="77">
        <f t="shared" si="84"/>
        <v>6050017.9765654579</v>
      </c>
      <c r="G265" s="77">
        <f t="shared" si="85"/>
        <v>6050017.9765654579</v>
      </c>
      <c r="H265" s="77">
        <f t="shared" si="86"/>
        <v>30210697.984762359</v>
      </c>
      <c r="I265" s="77">
        <f t="shared" si="87"/>
        <v>30210697.984762359</v>
      </c>
      <c r="J265" s="77">
        <f t="shared" si="88"/>
        <v>5964676.8012330486</v>
      </c>
      <c r="K265" s="77">
        <f t="shared" si="89"/>
        <v>5964676.8012330486</v>
      </c>
      <c r="L265" s="77">
        <f t="shared" si="90"/>
        <v>1326640952.8055556</v>
      </c>
      <c r="M265" s="77">
        <f t="shared" si="91"/>
        <v>248836.69444444447</v>
      </c>
      <c r="N265" s="77">
        <f t="shared" si="92"/>
        <v>-68284.504668270747</v>
      </c>
      <c r="O265" s="77">
        <f t="shared" si="93"/>
        <v>948.40827683890348</v>
      </c>
      <c r="P265" s="77">
        <f t="shared" si="94"/>
        <v>1386.1795831091449</v>
      </c>
      <c r="Q265" s="77">
        <f t="shared" si="95"/>
        <v>102582.39475315562</v>
      </c>
      <c r="R265" s="77"/>
      <c r="S265" s="76">
        <f>((4/(1+'Input-Output '!$H$25))*(1-C265*A265)*(D265*EXP(-3*C265*A265)-(E265^2*EXP(-(3*C265+4)*A265))))-((4/(1+'Input-Output '!$H$25))*(1+C265*A265)*(EXP(-C265*A265)-(D265*E265^2*EXP(-(C265+4)*A265))))+((6*'Input-Output '!$H$25*C265*A265/(1+'Input-Output '!$H$25))*(EXP(-C265*A265)+(D265*E265^2*EXP(-(C265+4)*A265))-(D265*EXP(-3*C265*A265))-(E265^2*EXP(-(3*C265+4)*A265))))-(E265*H265*EXP(-(3*C265+2)*A265))-(E265*I265*EXP(-(C265+2)*A265))</f>
        <v>1.1415079507505204E-17</v>
      </c>
      <c r="T265" s="78">
        <f t="shared" si="106"/>
        <v>2.1758216732165564E-18</v>
      </c>
      <c r="U265" s="78">
        <f t="shared" si="108"/>
        <v>-1855.0448963540136</v>
      </c>
      <c r="V265" s="78">
        <f t="shared" si="96"/>
        <v>-1.1834418509916355E-106</v>
      </c>
      <c r="W265" s="76">
        <v>-7.1933672850000002E-4</v>
      </c>
      <c r="X265" s="40">
        <f t="shared" si="111"/>
        <v>2.3297108288860968E-18</v>
      </c>
      <c r="Y265" s="40">
        <f t="shared" si="97"/>
        <v>-1.1977914322094528E-106</v>
      </c>
      <c r="Z265" s="78">
        <f t="shared" si="109"/>
        <v>-12252.286577108609</v>
      </c>
      <c r="AA265" s="40"/>
      <c r="AB265" s="79">
        <f>-(1-D265)*('Input-Output '!$H$23*W265*X265/Z265)</f>
        <v>-6.745215574630899E-27</v>
      </c>
      <c r="AC265" s="79">
        <f>(1-D265)*(1-E265)*'Input-Output '!$H$23*W265*Y265/Z265</f>
        <v>-1.5217273568732245E-115</v>
      </c>
      <c r="AD265" s="40">
        <f>('Input-Output '!$H$23*W265*S265/Z265)/2</f>
        <v>8.4219784421486027E-26</v>
      </c>
      <c r="AE265" s="40">
        <f>(1-D265)*('Input-Output '!$H$23*W265*T265/Z265)/2</f>
        <v>3.1498300252175479E-27</v>
      </c>
      <c r="AF265" s="40">
        <f>-(1-D265)*('Input-Output '!$H$23*W265*U265/Z265)/2</f>
        <v>2.6854572617729843E-6</v>
      </c>
      <c r="AG265" s="40">
        <f>-(1-D265)*(1-E265)*('Input-Output '!$H$23*W265*V265/Z265)</f>
        <v>1.5034970124980375E-115</v>
      </c>
      <c r="AH265" s="79"/>
      <c r="AI265" s="79">
        <f t="shared" si="98"/>
        <v>2.6940837108276076E-25</v>
      </c>
      <c r="AJ265" s="79">
        <f t="shared" si="99"/>
        <v>1.6650649870295704E-113</v>
      </c>
      <c r="AK265" s="79">
        <f t="shared" si="100"/>
        <v>-3.363396880661775E-24</v>
      </c>
      <c r="AL265" s="79">
        <f t="shared" si="101"/>
        <v>-1.2576310830948431E-25</v>
      </c>
      <c r="AM265" s="79">
        <f t="shared" si="102"/>
        <v>-8.5672631365629241E-5</v>
      </c>
      <c r="AN265" s="79">
        <f t="shared" si="103"/>
        <v>-1.6450196184005561E-113</v>
      </c>
    </row>
    <row r="266" spans="1:40" ht="15" hidden="1" customHeight="1" x14ac:dyDescent="0.3">
      <c r="A266" s="40">
        <v>206</v>
      </c>
      <c r="B266" s="40">
        <f t="shared" si="107"/>
        <v>206</v>
      </c>
      <c r="C266" s="76">
        <f t="shared" si="110"/>
        <v>0.21666666666666667</v>
      </c>
      <c r="D266" s="76">
        <f t="shared" si="110"/>
        <v>0.80378661260005879</v>
      </c>
      <c r="E266" s="76">
        <f t="shared" si="110"/>
        <v>0.56120483835258128</v>
      </c>
      <c r="F266" s="77">
        <f t="shared" si="84"/>
        <v>6138751.7273848038</v>
      </c>
      <c r="G266" s="77">
        <f t="shared" si="85"/>
        <v>6138751.7273848038</v>
      </c>
      <c r="H266" s="77">
        <f t="shared" si="86"/>
        <v>30654519.287458032</v>
      </c>
      <c r="I266" s="77">
        <f t="shared" si="87"/>
        <v>30654519.287458032</v>
      </c>
      <c r="J266" s="77">
        <f t="shared" si="88"/>
        <v>6052563.7483978458</v>
      </c>
      <c r="K266" s="77">
        <f t="shared" si="89"/>
        <v>6052563.7483978458</v>
      </c>
      <c r="L266" s="77">
        <f t="shared" si="90"/>
        <v>1352715635.3555558</v>
      </c>
      <c r="M266" s="77">
        <f t="shared" si="91"/>
        <v>251270.27111111113</v>
      </c>
      <c r="N266" s="77">
        <f t="shared" si="92"/>
        <v>-68957.346624916972</v>
      </c>
      <c r="O266" s="77">
        <f t="shared" si="93"/>
        <v>953.03893960554831</v>
      </c>
      <c r="P266" s="77">
        <f t="shared" si="94"/>
        <v>1392.945715662474</v>
      </c>
      <c r="Q266" s="77">
        <f t="shared" si="95"/>
        <v>103579.23117827943</v>
      </c>
      <c r="R266" s="77"/>
      <c r="S266" s="76">
        <f>((4/(1+'Input-Output '!$H$25))*(1-C266*A266)*(D266*EXP(-3*C266*A266)-(E266^2*EXP(-(3*C266+4)*A266))))-((4/(1+'Input-Output '!$H$25))*(1+C266*A266)*(EXP(-C266*A266)-(D266*E266^2*EXP(-(C266+4)*A266))))+((6*'Input-Output '!$H$25*C266*A266/(1+'Input-Output '!$H$25))*(EXP(-C266*A266)+(D266*E266^2*EXP(-(C266+4)*A266))-(D266*EXP(-3*C266*A266))-(E266^2*EXP(-(3*C266+4)*A266))))-(E266*H266*EXP(-(3*C266+2)*A266))-(E266*I266*EXP(-(C266+2)*A266))</f>
        <v>9.2363180664671823E-18</v>
      </c>
      <c r="T266" s="78">
        <f t="shared" si="106"/>
        <v>1.7609171133749839E-18</v>
      </c>
      <c r="U266" s="78">
        <f t="shared" si="108"/>
        <v>-1873.0711505409568</v>
      </c>
      <c r="V266" s="78">
        <f t="shared" si="96"/>
        <v>-3.5227814820043946E-107</v>
      </c>
      <c r="W266" s="76">
        <v>-4.7162187930000002E-2</v>
      </c>
      <c r="X266" s="40">
        <f t="shared" si="111"/>
        <v>1.8848284036046542E-18</v>
      </c>
      <c r="Y266" s="40">
        <f t="shared" si="97"/>
        <v>-3.5652872245141676E-107</v>
      </c>
      <c r="Z266" s="78">
        <f t="shared" si="109"/>
        <v>-12372.121444593111</v>
      </c>
      <c r="AA266" s="40"/>
      <c r="AB266" s="79">
        <f>-(1-D266)*('Input-Output '!$H$23*W266*X266/Z266)</f>
        <v>-3.5432379148065521E-25</v>
      </c>
      <c r="AC266" s="79">
        <f>(1-D266)*(1-E266)*'Input-Output '!$H$23*W266*Y266/Z266</f>
        <v>-2.9409310992761498E-114</v>
      </c>
      <c r="AD266" s="40">
        <f>('Input-Output '!$H$23*W266*S266/Z266)/2</f>
        <v>4.4245463166067181E-24</v>
      </c>
      <c r="AE266" s="40">
        <f>(1-D266)*('Input-Output '!$H$23*W266*T266/Z266)/2</f>
        <v>1.6551502165951719E-25</v>
      </c>
      <c r="AF266" s="40">
        <f>-(1-D266)*('Input-Output '!$H$23*W266*U266/Z266)/2</f>
        <v>1.7605678864544307E-4</v>
      </c>
      <c r="AG266" s="40">
        <f>-(1-D266)*(1-E266)*('Input-Output '!$H$23*W266*V266/Z266)</f>
        <v>2.9058689984767255E-114</v>
      </c>
      <c r="AH266" s="79"/>
      <c r="AI266" s="79">
        <f t="shared" si="98"/>
        <v>-1.8053450352764305E-25</v>
      </c>
      <c r="AJ266" s="79">
        <f t="shared" si="99"/>
        <v>-1.5465519174817361E-114</v>
      </c>
      <c r="AK266" s="79">
        <f t="shared" si="100"/>
        <v>2.2543830505141021E-24</v>
      </c>
      <c r="AL266" s="79">
        <f t="shared" si="101"/>
        <v>8.4332425842367366E-26</v>
      </c>
      <c r="AM266" s="79">
        <f t="shared" si="102"/>
        <v>8.9371122953608024E-5</v>
      </c>
      <c r="AN266" s="79">
        <f t="shared" si="103"/>
        <v>1.5281093498632646E-114</v>
      </c>
    </row>
    <row r="267" spans="1:40" ht="15" hidden="1" customHeight="1" x14ac:dyDescent="0.3">
      <c r="A267" s="40">
        <v>207</v>
      </c>
      <c r="B267" s="40">
        <f t="shared" si="107"/>
        <v>207</v>
      </c>
      <c r="C267" s="76">
        <f t="shared" si="110"/>
        <v>0.21666666666666667</v>
      </c>
      <c r="D267" s="76">
        <f t="shared" si="110"/>
        <v>0.80378661260005879</v>
      </c>
      <c r="E267" s="76">
        <f t="shared" si="110"/>
        <v>0.56120483835258128</v>
      </c>
      <c r="F267" s="77">
        <f t="shared" si="84"/>
        <v>6228348.8425588487</v>
      </c>
      <c r="G267" s="77">
        <f t="shared" si="85"/>
        <v>6228348.8425588487</v>
      </c>
      <c r="H267" s="77">
        <f t="shared" si="86"/>
        <v>31102666.218789354</v>
      </c>
      <c r="I267" s="77">
        <f t="shared" si="87"/>
        <v>31102666.218789354</v>
      </c>
      <c r="J267" s="77">
        <f t="shared" si="88"/>
        <v>6141309.8802269557</v>
      </c>
      <c r="K267" s="77">
        <f t="shared" si="89"/>
        <v>6141309.8802269557</v>
      </c>
      <c r="L267" s="77">
        <f t="shared" si="90"/>
        <v>1379172814.1300001</v>
      </c>
      <c r="M267" s="77">
        <f t="shared" si="91"/>
        <v>253715.69</v>
      </c>
      <c r="N267" s="77">
        <f t="shared" si="92"/>
        <v>-69633.487135862728</v>
      </c>
      <c r="O267" s="77">
        <f t="shared" si="93"/>
        <v>957.66960237219314</v>
      </c>
      <c r="P267" s="77">
        <f t="shared" si="94"/>
        <v>1399.7118482158028</v>
      </c>
      <c r="Q267" s="77">
        <f t="shared" si="95"/>
        <v>104580.88731426318</v>
      </c>
      <c r="R267" s="77"/>
      <c r="S267" s="76">
        <f>((4/(1+'Input-Output '!$H$25))*(1-C267*A267)*(D267*EXP(-3*C267*A267)-(E267^2*EXP(-(3*C267+4)*A267))))-((4/(1+'Input-Output '!$H$25))*(1+C267*A267)*(EXP(-C267*A267)-(D267*E267^2*EXP(-(C267+4)*A267))))+((6*'Input-Output '!$H$25*C267*A267/(1+'Input-Output '!$H$25))*(EXP(-C267*A267)+(D267*E267^2*EXP(-(C267+4)*A267))-(D267*EXP(-3*C267*A267))-(E267^2*EXP(-(3*C267+4)*A267))))-(E267*H267*EXP(-(3*C267+2)*A267))-(E267*I267*EXP(-(C267+2)*A267))</f>
        <v>7.4732334536610465E-18</v>
      </c>
      <c r="T267" s="78">
        <f t="shared" si="106"/>
        <v>1.425093347990151E-18</v>
      </c>
      <c r="U267" s="78">
        <f t="shared" si="108"/>
        <v>-1891.1845617888566</v>
      </c>
      <c r="V267" s="78">
        <f t="shared" si="96"/>
        <v>-1.0486102207506385E-107</v>
      </c>
      <c r="W267" s="76">
        <v>-5.012527378E-2</v>
      </c>
      <c r="X267" s="40">
        <f t="shared" si="111"/>
        <v>1.5248665112099982E-18</v>
      </c>
      <c r="Y267" s="40">
        <f t="shared" si="97"/>
        <v>-1.0612010979259513E-107</v>
      </c>
      <c r="Z267" s="78">
        <f t="shared" si="109"/>
        <v>-12492.539450118897</v>
      </c>
      <c r="AA267" s="40"/>
      <c r="AB267" s="79">
        <f>-(1-D267)*('Input-Output '!$H$23*W267*X267/Z267)</f>
        <v>-3.0172867204846561E-25</v>
      </c>
      <c r="AC267" s="79">
        <f>(1-D267)*(1-E267)*'Input-Output '!$H$23*W267*Y267/Z267</f>
        <v>-9.2139165715621289E-115</v>
      </c>
      <c r="AD267" s="40">
        <f>('Input-Output '!$H$23*W267*S267/Z267)/2</f>
        <v>3.7682063133798288E-24</v>
      </c>
      <c r="AE267" s="40">
        <f>(1-D267)*('Input-Output '!$H$23*W267*T267/Z267)/2</f>
        <v>1.4099316899974648E-25</v>
      </c>
      <c r="AF267" s="40">
        <f>-(1-D267)*('Input-Output '!$H$23*W267*U267/Z267)/2</f>
        <v>1.8710641299818245E-4</v>
      </c>
      <c r="AG267" s="40">
        <f>-(1-D267)*(1-E267)*('Input-Output '!$H$23*W267*V267/Z267)</f>
        <v>9.1045958291666907E-115</v>
      </c>
      <c r="AH267" s="79"/>
      <c r="AI267" s="79">
        <f t="shared" si="98"/>
        <v>-3.2802623176456039E-25</v>
      </c>
      <c r="AJ267" s="79">
        <f t="shared" si="99"/>
        <v>-1.9311613782161814E-114</v>
      </c>
      <c r="AK267" s="79">
        <f t="shared" si="100"/>
        <v>4.0963763149932738E-24</v>
      </c>
      <c r="AL267" s="79">
        <f t="shared" si="101"/>
        <v>1.5325409532963185E-25</v>
      </c>
      <c r="AM267" s="79">
        <f t="shared" si="102"/>
        <v>1.8158160082181276E-4</v>
      </c>
      <c r="AN267" s="79">
        <f t="shared" si="103"/>
        <v>1.9081642906966972E-114</v>
      </c>
    </row>
    <row r="268" spans="1:40" ht="15" hidden="1" customHeight="1" x14ac:dyDescent="0.3">
      <c r="A268" s="40">
        <v>208</v>
      </c>
      <c r="B268" s="40">
        <f t="shared" si="107"/>
        <v>208</v>
      </c>
      <c r="C268" s="76">
        <f t="shared" si="110"/>
        <v>0.21666666666666667</v>
      </c>
      <c r="D268" s="76">
        <f t="shared" si="110"/>
        <v>0.80378661260005879</v>
      </c>
      <c r="E268" s="76">
        <f t="shared" si="110"/>
        <v>0.56120483835258128</v>
      </c>
      <c r="F268" s="77">
        <f t="shared" si="84"/>
        <v>6318813.5017779768</v>
      </c>
      <c r="G268" s="77">
        <f t="shared" si="85"/>
        <v>6318813.5017779768</v>
      </c>
      <c r="H268" s="77">
        <f t="shared" si="86"/>
        <v>31555159.756342586</v>
      </c>
      <c r="I268" s="77">
        <f t="shared" si="87"/>
        <v>31555159.756342586</v>
      </c>
      <c r="J268" s="77">
        <f t="shared" si="88"/>
        <v>6230919.3764107637</v>
      </c>
      <c r="K268" s="77">
        <f t="shared" si="89"/>
        <v>6230919.3764107637</v>
      </c>
      <c r="L268" s="77">
        <f t="shared" si="90"/>
        <v>1406016211.6355557</v>
      </c>
      <c r="M268" s="77">
        <f t="shared" si="91"/>
        <v>256172.95111111112</v>
      </c>
      <c r="N268" s="77">
        <f t="shared" si="92"/>
        <v>-70312.926201108028</v>
      </c>
      <c r="O268" s="77">
        <f t="shared" si="93"/>
        <v>962.30026513883809</v>
      </c>
      <c r="P268" s="77">
        <f t="shared" si="94"/>
        <v>1406.4779807691318</v>
      </c>
      <c r="Q268" s="77">
        <f t="shared" si="95"/>
        <v>105587.36316110681</v>
      </c>
      <c r="R268" s="77"/>
      <c r="S268" s="76">
        <f>((4/(1+'Input-Output '!$H$25))*(1-C268*A268)*(D268*EXP(-3*C268*A268)-(E268^2*EXP(-(3*C268+4)*A268))))-((4/(1+'Input-Output '!$H$25))*(1+C268*A268)*(EXP(-C268*A268)-(D268*E268^2*EXP(-(C268+4)*A268))))+((6*'Input-Output '!$H$25*C268*A268/(1+'Input-Output '!$H$25))*(EXP(-C268*A268)+(D268*E268^2*EXP(-(C268+4)*A268))-(D268*EXP(-3*C268*A268))-(E268^2*EXP(-(3*C268+4)*A268))))-(E268*H268*EXP(-(3*C268+2)*A268))-(E268*I268*EXP(-(C268+2)*A268))</f>
        <v>6.0465555536832996E-18</v>
      </c>
      <c r="T268" s="78">
        <f t="shared" si="106"/>
        <v>1.1532849053125563E-18</v>
      </c>
      <c r="U268" s="78">
        <f t="shared" si="108"/>
        <v>-1909.385130097713</v>
      </c>
      <c r="V268" s="78">
        <f t="shared" si="96"/>
        <v>-3.121275975753876E-108</v>
      </c>
      <c r="W268" s="76">
        <v>-7.1010775159999996E-3</v>
      </c>
      <c r="X268" s="40">
        <f t="shared" si="111"/>
        <v>1.2336220891191585E-18</v>
      </c>
      <c r="Y268" s="40">
        <f t="shared" si="97"/>
        <v>-3.1585721570892251E-108</v>
      </c>
      <c r="Z268" s="78">
        <f t="shared" si="109"/>
        <v>-12613.540593685973</v>
      </c>
      <c r="AA268" s="40"/>
      <c r="AB268" s="79">
        <f>-(1-D268)*('Input-Output '!$H$23*W268*X268/Z268)</f>
        <v>-3.4249016761763157E-26</v>
      </c>
      <c r="AC268" s="79">
        <f>(1-D268)*(1-E268)*'Input-Output '!$H$23*W268*Y268/Z268</f>
        <v>-3.8478541651553477E-116</v>
      </c>
      <c r="AD268" s="40">
        <f>('Input-Output '!$H$23*W268*S268/Z268)/2</f>
        <v>4.2777498734971859E-25</v>
      </c>
      <c r="AE268" s="40">
        <f>(1-D268)*('Input-Output '!$H$23*W268*T268/Z268)/2</f>
        <v>1.6009308848117946E-26</v>
      </c>
      <c r="AF268" s="40">
        <f>-(1-D268)*('Input-Output '!$H$23*W268*U268/Z268)/2</f>
        <v>2.6505103913983695E-5</v>
      </c>
      <c r="AG268" s="40">
        <f>-(1-D268)*(1-E268)*('Input-Output '!$H$23*W268*V268/Z268)</f>
        <v>3.8024189939582886E-116</v>
      </c>
      <c r="AH268" s="79"/>
      <c r="AI268" s="79">
        <f t="shared" si="98"/>
        <v>-1.6798884440511438E-25</v>
      </c>
      <c r="AJ268" s="79">
        <f t="shared" si="99"/>
        <v>-4.7993509940388322E-115</v>
      </c>
      <c r="AK268" s="79">
        <f t="shared" si="100"/>
        <v>2.0979906503647737E-24</v>
      </c>
      <c r="AL268" s="79">
        <f t="shared" si="101"/>
        <v>7.8501238923932213E-26</v>
      </c>
      <c r="AM268" s="79">
        <f t="shared" si="102"/>
        <v>1.0680575845608307E-4</v>
      </c>
      <c r="AN268" s="79">
        <f t="shared" si="103"/>
        <v>4.7424188642812597E-115</v>
      </c>
    </row>
    <row r="269" spans="1:40" ht="15" hidden="1" customHeight="1" x14ac:dyDescent="0.3">
      <c r="A269" s="40">
        <v>209</v>
      </c>
      <c r="B269" s="40">
        <f t="shared" si="107"/>
        <v>209</v>
      </c>
      <c r="C269" s="76">
        <f t="shared" si="110"/>
        <v>0.21666666666666667</v>
      </c>
      <c r="D269" s="76">
        <f t="shared" si="110"/>
        <v>0.80378661260005879</v>
      </c>
      <c r="E269" s="76">
        <f t="shared" si="110"/>
        <v>0.56120483835258128</v>
      </c>
      <c r="F269" s="77">
        <f t="shared" si="84"/>
        <v>6410149.8847325733</v>
      </c>
      <c r="G269" s="77">
        <f t="shared" si="85"/>
        <v>6410149.8847325733</v>
      </c>
      <c r="H269" s="77">
        <f t="shared" si="86"/>
        <v>32012020.877704002</v>
      </c>
      <c r="I269" s="77">
        <f t="shared" si="87"/>
        <v>32012020.877704002</v>
      </c>
      <c r="J269" s="77">
        <f t="shared" si="88"/>
        <v>6321396.416639654</v>
      </c>
      <c r="K269" s="77">
        <f t="shared" si="89"/>
        <v>6321396.416639654</v>
      </c>
      <c r="L269" s="77">
        <f t="shared" si="90"/>
        <v>1433249568.4055557</v>
      </c>
      <c r="M269" s="77">
        <f t="shared" si="91"/>
        <v>258642.05444444445</v>
      </c>
      <c r="N269" s="77">
        <f t="shared" si="92"/>
        <v>-70995.663820652844</v>
      </c>
      <c r="O269" s="77">
        <f t="shared" si="93"/>
        <v>966.93092790548292</v>
      </c>
      <c r="P269" s="77">
        <f t="shared" si="94"/>
        <v>1413.2441133224609</v>
      </c>
      <c r="Q269" s="77">
        <f t="shared" si="95"/>
        <v>106598.65871881036</v>
      </c>
      <c r="R269" s="77"/>
      <c r="S269" s="76">
        <f>((4/(1+'Input-Output '!$H$25))*(1-C269*A269)*(D269*EXP(-3*C269*A269)-(E269^2*EXP(-(3*C269+4)*A269))))-((4/(1+'Input-Output '!$H$25))*(1+C269*A269)*(EXP(-C269*A269)-(D269*E269^2*EXP(-(C269+4)*A269))))+((6*'Input-Output '!$H$25*C269*A269/(1+'Input-Output '!$H$25))*(EXP(-C269*A269)+(D269*E269^2*EXP(-(C269+4)*A269))-(D269*EXP(-3*C269*A269))-(E269^2*EXP(-(3*C269+4)*A269))))-(E269*H269*EXP(-(3*C269+2)*A269))-(E269*I269*EXP(-(C269+2)*A269))</f>
        <v>4.8921241771516263E-18</v>
      </c>
      <c r="T269" s="78">
        <f t="shared" si="106"/>
        <v>9.3329493817771601E-19</v>
      </c>
      <c r="U269" s="78">
        <f t="shared" si="108"/>
        <v>-1927.672855467526</v>
      </c>
      <c r="V269" s="78">
        <f t="shared" si="96"/>
        <v>-9.2905206701536848E-109</v>
      </c>
      <c r="W269" s="76">
        <v>4.2229681149999997E-2</v>
      </c>
      <c r="X269" s="40">
        <f t="shared" si="111"/>
        <v>9.9798230393512402E-19</v>
      </c>
      <c r="Y269" s="40">
        <f t="shared" si="97"/>
        <v>-9.4009978928944952E-109</v>
      </c>
      <c r="Z269" s="78">
        <f t="shared" si="109"/>
        <v>-12735.124875294336</v>
      </c>
      <c r="AA269" s="40"/>
      <c r="AB269" s="79">
        <f>-(1-D269)*('Input-Output '!$H$23*W269*X269/Z269)</f>
        <v>1.6319849958654364E-25</v>
      </c>
      <c r="AC269" s="79">
        <f>(1-D269)*(1-E269)*'Input-Output '!$H$23*W269*Y269/Z269</f>
        <v>6.7457323644825351E-116</v>
      </c>
      <c r="AD269" s="40">
        <f>('Input-Output '!$H$23*W269*S269/Z269)/2</f>
        <v>-2.0386006682623722E-24</v>
      </c>
      <c r="AE269" s="40">
        <f>(1-D269)*('Input-Output '!$H$23*W269*T269/Z269)/2</f>
        <v>-7.631013745521316E-26</v>
      </c>
      <c r="AF269" s="40">
        <f>-(1-D269)*('Input-Output '!$H$23*W269*U269/Z269)/2</f>
        <v>-1.5761467736729489E-4</v>
      </c>
      <c r="AG269" s="40">
        <f>-(1-D269)*(1-E269)*('Input-Output '!$H$23*W269*V269/Z269)</f>
        <v>-6.6664588888928745E-116</v>
      </c>
      <c r="AH269" s="79"/>
      <c r="AI269" s="79">
        <f t="shared" si="98"/>
        <v>6.4474741412390239E-26</v>
      </c>
      <c r="AJ269" s="79">
        <f t="shared" si="99"/>
        <v>1.4489390996635937E-116</v>
      </c>
      <c r="AK269" s="79">
        <f t="shared" si="100"/>
        <v>-8.0541284045632679E-25</v>
      </c>
      <c r="AL269" s="79">
        <f t="shared" si="101"/>
        <v>-3.0150414303547606E-26</v>
      </c>
      <c r="AM269" s="79">
        <f t="shared" si="102"/>
        <v>-6.5554786726655599E-5</v>
      </c>
      <c r="AN269" s="79">
        <f t="shared" si="103"/>
        <v>-1.432019947467293E-116</v>
      </c>
    </row>
    <row r="270" spans="1:40" ht="15" hidden="1" customHeight="1" x14ac:dyDescent="0.3">
      <c r="A270" s="40">
        <v>210</v>
      </c>
      <c r="B270" s="40">
        <f t="shared" si="107"/>
        <v>210</v>
      </c>
      <c r="C270" s="76">
        <f t="shared" ref="C270:E285" si="112">C269</f>
        <v>0.21666666666666667</v>
      </c>
      <c r="D270" s="76">
        <f t="shared" si="112"/>
        <v>0.80378661260005879</v>
      </c>
      <c r="E270" s="76">
        <f t="shared" si="112"/>
        <v>0.56120483835258128</v>
      </c>
      <c r="F270" s="77">
        <f t="shared" si="84"/>
        <v>6502362.1711130226</v>
      </c>
      <c r="G270" s="77">
        <f t="shared" si="85"/>
        <v>6502362.1711130226</v>
      </c>
      <c r="H270" s="77">
        <f t="shared" si="86"/>
        <v>32473270.560459871</v>
      </c>
      <c r="I270" s="77">
        <f t="shared" si="87"/>
        <v>32473270.560459871</v>
      </c>
      <c r="J270" s="77">
        <f t="shared" si="88"/>
        <v>6412745.1806040136</v>
      </c>
      <c r="K270" s="77">
        <f t="shared" si="89"/>
        <v>6412745.1806040136</v>
      </c>
      <c r="L270" s="77">
        <f t="shared" si="90"/>
        <v>1460876643.0000002</v>
      </c>
      <c r="M270" s="77">
        <f t="shared" si="91"/>
        <v>261123</v>
      </c>
      <c r="N270" s="77">
        <f t="shared" si="92"/>
        <v>-71681.69999449719</v>
      </c>
      <c r="O270" s="77">
        <f t="shared" si="93"/>
        <v>971.56159067212775</v>
      </c>
      <c r="P270" s="77">
        <f t="shared" si="94"/>
        <v>1420.0102458757897</v>
      </c>
      <c r="Q270" s="77">
        <f t="shared" si="95"/>
        <v>107614.7739873738</v>
      </c>
      <c r="R270" s="77"/>
      <c r="S270" s="76">
        <f>((4/(1+'Input-Output '!$H$25))*(1-C270*A270)*(D270*EXP(-3*C270*A270)-(E270^2*EXP(-(3*C270+4)*A270))))-((4/(1+'Input-Output '!$H$25))*(1+C270*A270)*(EXP(-C270*A270)-(D270*E270^2*EXP(-(C270+4)*A270))))+((6*'Input-Output '!$H$25*C270*A270/(1+'Input-Output '!$H$25))*(EXP(-C270*A270)+(D270*E270^2*EXP(-(C270+4)*A270))-(D270*EXP(-3*C270*A270))-(E270^2*EXP(-(3*C270+4)*A270))))-(E270*H270*EXP(-(3*C270+2)*A270))-(E270*I270*EXP(-(C270+2)*A270))</f>
        <v>3.958010300879698E-18</v>
      </c>
      <c r="T270" s="78">
        <f t="shared" si="106"/>
        <v>7.5524929814862818E-19</v>
      </c>
      <c r="U270" s="78">
        <f t="shared" si="108"/>
        <v>-1946.0477378982953</v>
      </c>
      <c r="V270" s="78">
        <f t="shared" si="96"/>
        <v>-2.7652718803538365E-109</v>
      </c>
      <c r="W270" s="76">
        <v>5.2592596919999998E-2</v>
      </c>
      <c r="X270" s="40">
        <f t="shared" si="111"/>
        <v>8.0733545664163703E-19</v>
      </c>
      <c r="Y270" s="40">
        <f t="shared" si="97"/>
        <v>-2.7979969913639411E-109</v>
      </c>
      <c r="Z270" s="78">
        <f t="shared" si="109"/>
        <v>-12857.292294943985</v>
      </c>
      <c r="AA270" s="40"/>
      <c r="AB270" s="79">
        <f>-(1-D270)*('Input-Output '!$H$23*W270*X270/Z270)</f>
        <v>1.6285753297769789E-25</v>
      </c>
      <c r="AC270" s="79">
        <f>(1-D270)*(1-E270)*'Input-Output '!$H$23*W270*Y270/Z270</f>
        <v>2.4766400903529065E-116</v>
      </c>
      <c r="AD270" s="40">
        <f>('Input-Output '!$H$23*W270*S270/Z270)/2</f>
        <v>-2.0345675542261301E-24</v>
      </c>
      <c r="AE270" s="40">
        <f>(1-D270)*('Input-Output '!$H$23*W270*T270/Z270)/2</f>
        <v>-7.6175297683116748E-26</v>
      </c>
      <c r="AF270" s="40">
        <f>-(1-D270)*('Input-Output '!$H$23*W270*U270/Z270)/2</f>
        <v>-1.9628057398179239E-4</v>
      </c>
      <c r="AG270" s="40">
        <f>-(1-D270)*(1-E270)*('Input-Output '!$H$23*W270*V270/Z270)</f>
        <v>-2.4476735395885448E-116</v>
      </c>
      <c r="AH270" s="79"/>
      <c r="AI270" s="79">
        <f t="shared" si="98"/>
        <v>1.6302801628212075E-25</v>
      </c>
      <c r="AJ270" s="79">
        <f t="shared" si="99"/>
        <v>4.6111862274177208E-116</v>
      </c>
      <c r="AK270" s="79">
        <f t="shared" si="100"/>
        <v>-2.0365841112442511E-24</v>
      </c>
      <c r="AL270" s="79">
        <f t="shared" si="101"/>
        <v>-7.6242717569164954E-26</v>
      </c>
      <c r="AM270" s="79">
        <f t="shared" si="102"/>
        <v>-1.7694762567454364E-4</v>
      </c>
      <c r="AN270" s="79">
        <f t="shared" si="103"/>
        <v>-4.5570662142407094E-116</v>
      </c>
    </row>
    <row r="271" spans="1:40" ht="15" hidden="1" customHeight="1" x14ac:dyDescent="0.3">
      <c r="A271" s="40">
        <v>211</v>
      </c>
      <c r="B271" s="40">
        <f t="shared" si="107"/>
        <v>211</v>
      </c>
      <c r="C271" s="76">
        <f t="shared" si="112"/>
        <v>0.21666666666666667</v>
      </c>
      <c r="D271" s="76">
        <f t="shared" si="112"/>
        <v>0.80378661260005879</v>
      </c>
      <c r="E271" s="76">
        <f t="shared" si="112"/>
        <v>0.56120483835258128</v>
      </c>
      <c r="F271" s="77">
        <f t="shared" si="84"/>
        <v>6595454.5406097136</v>
      </c>
      <c r="G271" s="77">
        <f t="shared" si="85"/>
        <v>6595454.5406097136</v>
      </c>
      <c r="H271" s="77">
        <f t="shared" si="86"/>
        <v>32938929.782196458</v>
      </c>
      <c r="I271" s="77">
        <f t="shared" si="87"/>
        <v>32938929.782196458</v>
      </c>
      <c r="J271" s="77">
        <f t="shared" si="88"/>
        <v>6504969.8479942279</v>
      </c>
      <c r="K271" s="77">
        <f t="shared" si="89"/>
        <v>6504969.8479942279</v>
      </c>
      <c r="L271" s="77">
        <f t="shared" si="90"/>
        <v>1488901212.0055559</v>
      </c>
      <c r="M271" s="77">
        <f t="shared" si="91"/>
        <v>263615.78777777776</v>
      </c>
      <c r="N271" s="77">
        <f t="shared" si="92"/>
        <v>-72371.034722641067</v>
      </c>
      <c r="O271" s="77">
        <f t="shared" si="93"/>
        <v>976.1922534387727</v>
      </c>
      <c r="P271" s="77">
        <f t="shared" si="94"/>
        <v>1426.7763784291187</v>
      </c>
      <c r="Q271" s="77">
        <f t="shared" si="95"/>
        <v>108635.70896679716</v>
      </c>
      <c r="R271" s="77"/>
      <c r="S271" s="76">
        <f>((4/(1+'Input-Output '!$H$25))*(1-C271*A271)*(D271*EXP(-3*C271*A271)-(E271^2*EXP(-(3*C271+4)*A271))))-((4/(1+'Input-Output '!$H$25))*(1+C271*A271)*(EXP(-C271*A271)-(D271*E271^2*EXP(-(C271+4)*A271))))+((6*'Input-Output '!$H$25*C271*A271/(1+'Input-Output '!$H$25))*(EXP(-C271*A271)+(D271*E271^2*EXP(-(C271+4)*A271))-(D271*EXP(-3*C271*A271))-(E271^2*EXP(-(3*C271+4)*A271))))-(E271*H271*EXP(-(3*C271+2)*A271))-(E271*I271*EXP(-(C271+2)*A271))</f>
        <v>3.2021854956962599E-18</v>
      </c>
      <c r="T271" s="78">
        <f t="shared" si="106"/>
        <v>6.1115444651732299E-19</v>
      </c>
      <c r="U271" s="78">
        <f t="shared" si="108"/>
        <v>-1964.5097773900213</v>
      </c>
      <c r="V271" s="78">
        <f t="shared" si="96"/>
        <v>-8.2304885826505932E-110</v>
      </c>
      <c r="W271" s="76">
        <v>1.4668657619999999E-2</v>
      </c>
      <c r="X271" s="40">
        <f t="shared" si="111"/>
        <v>6.5309413404043321E-19</v>
      </c>
      <c r="Y271" s="40">
        <f t="shared" si="97"/>
        <v>-8.32742556785488E-110</v>
      </c>
      <c r="Z271" s="78">
        <f t="shared" si="109"/>
        <v>-12980.042852634922</v>
      </c>
      <c r="AA271" s="40"/>
      <c r="AB271" s="79">
        <f>-(1-D271)*('Input-Output '!$H$23*W271*X271/Z271)</f>
        <v>3.6397265380616885E-26</v>
      </c>
      <c r="AC271" s="79">
        <f>(1-D271)*(1-E271)*'Input-Output '!$H$23*W271*Y271/Z271</f>
        <v>2.0364115987026655E-117</v>
      </c>
      <c r="AD271" s="40">
        <f>('Input-Output '!$H$23*W271*S271/Z271)/2</f>
        <v>-4.5475850191527794E-25</v>
      </c>
      <c r="AE271" s="40">
        <f>(1-D271)*('Input-Output '!$H$23*W271*T271/Z271)/2</f>
        <v>-1.7029972724466304E-26</v>
      </c>
      <c r="AF271" s="40">
        <f>-(1-D271)*('Input-Output '!$H$23*W271*U271/Z271)/2</f>
        <v>-5.4741560200611495E-5</v>
      </c>
      <c r="AG271" s="40">
        <f>-(1-D271)*(1-E271)*('Input-Output '!$H$23*W271*V271/Z271)</f>
        <v>-2.0127063611830068E-117</v>
      </c>
      <c r="AH271" s="79"/>
      <c r="AI271" s="79">
        <f t="shared" si="98"/>
        <v>9.9627399179157383E-26</v>
      </c>
      <c r="AJ271" s="79">
        <f t="shared" si="99"/>
        <v>1.3401406251115866E-116</v>
      </c>
      <c r="AK271" s="79">
        <f t="shared" si="100"/>
        <v>-1.244663028070704E-24</v>
      </c>
      <c r="AL271" s="79">
        <f t="shared" si="101"/>
        <v>-4.6602635203791528E-26</v>
      </c>
      <c r="AM271" s="79">
        <f t="shared" si="102"/>
        <v>-1.2551106709120195E-4</v>
      </c>
      <c r="AN271" s="79">
        <f t="shared" si="103"/>
        <v>-1.3244720878534229E-116</v>
      </c>
    </row>
    <row r="272" spans="1:40" ht="15" hidden="1" customHeight="1" x14ac:dyDescent="0.3">
      <c r="A272" s="40">
        <v>212</v>
      </c>
      <c r="B272" s="40">
        <f t="shared" si="107"/>
        <v>212</v>
      </c>
      <c r="C272" s="76">
        <f t="shared" si="112"/>
        <v>0.21666666666666667</v>
      </c>
      <c r="D272" s="76">
        <f t="shared" si="112"/>
        <v>0.80378661260005879</v>
      </c>
      <c r="E272" s="76">
        <f t="shared" si="112"/>
        <v>0.56120483835258128</v>
      </c>
      <c r="F272" s="77">
        <f t="shared" si="84"/>
        <v>6689431.1729130289</v>
      </c>
      <c r="G272" s="77">
        <f t="shared" si="85"/>
        <v>6689431.1729130289</v>
      </c>
      <c r="H272" s="77">
        <f t="shared" si="86"/>
        <v>33409019.520500042</v>
      </c>
      <c r="I272" s="77">
        <f t="shared" si="87"/>
        <v>33409019.520500042</v>
      </c>
      <c r="J272" s="77">
        <f t="shared" si="88"/>
        <v>6598074.5985006811</v>
      </c>
      <c r="K272" s="77">
        <f t="shared" si="89"/>
        <v>6598074.5985006811</v>
      </c>
      <c r="L272" s="77">
        <f t="shared" si="90"/>
        <v>1517327070.0355558</v>
      </c>
      <c r="M272" s="77">
        <f t="shared" si="91"/>
        <v>266120.41777777777</v>
      </c>
      <c r="N272" s="77">
        <f t="shared" si="92"/>
        <v>-73063.668005084473</v>
      </c>
      <c r="O272" s="77">
        <f t="shared" si="93"/>
        <v>980.82291620541764</v>
      </c>
      <c r="P272" s="77">
        <f t="shared" si="94"/>
        <v>1433.5425109824478</v>
      </c>
      <c r="Q272" s="77">
        <f t="shared" si="95"/>
        <v>109661.46365708043</v>
      </c>
      <c r="R272" s="77"/>
      <c r="S272" s="76">
        <f>((4/(1+'Input-Output '!$H$25))*(1-C272*A272)*(D272*EXP(-3*C272*A272)-(E272^2*EXP(-(3*C272+4)*A272))))-((4/(1+'Input-Output '!$H$25))*(1+C272*A272)*(EXP(-C272*A272)-(D272*E272^2*EXP(-(C272+4)*A272))))+((6*'Input-Output '!$H$25*C272*A272/(1+'Input-Output '!$H$25))*(EXP(-C272*A272)+(D272*E272^2*EXP(-(C272+4)*A272))-(D272*EXP(-3*C272*A272))-(E272^2*EXP(-(3*C272+4)*A272))))-(E272*H272*EXP(-(3*C272+2)*A272))-(E272*I272*EXP(-(C272+2)*A272))</f>
        <v>2.5906352084581711E-18</v>
      </c>
      <c r="T272" s="78">
        <f t="shared" si="106"/>
        <v>4.945394636038549E-19</v>
      </c>
      <c r="U272" s="78">
        <f t="shared" si="108"/>
        <v>-1983.0589739427041</v>
      </c>
      <c r="V272" s="78">
        <f t="shared" si="96"/>
        <v>-2.4496468955643212E-110</v>
      </c>
      <c r="W272" s="76">
        <v>-3.6530131649999999E-2</v>
      </c>
      <c r="X272" s="40">
        <f t="shared" si="111"/>
        <v>5.2830922970730483E-19</v>
      </c>
      <c r="Y272" s="40">
        <f t="shared" si="97"/>
        <v>-2.4783611727980785E-110</v>
      </c>
      <c r="Z272" s="78">
        <f t="shared" si="109"/>
        <v>-13103.376548367147</v>
      </c>
      <c r="AA272" s="40"/>
      <c r="AB272" s="79">
        <f>-(1-D272)*('Input-Output '!$H$23*W272*X272/Z272)</f>
        <v>-7.2633160236564403E-26</v>
      </c>
      <c r="AC272" s="79">
        <f>(1-D272)*(1-E272)*'Input-Output '!$H$23*W272*Y272/Z272</f>
        <v>-1.4951100794462193E-117</v>
      </c>
      <c r="AD272" s="40">
        <f>('Input-Output '!$H$23*W272*S272/Z272)/2</f>
        <v>9.0759976552706331E-25</v>
      </c>
      <c r="AE272" s="40">
        <f>(1-D272)*('Input-Output '!$H$23*W272*T272/Z272)/2</f>
        <v>3.3995207809585178E-26</v>
      </c>
      <c r="AF272" s="40">
        <f>-(1-D272)*('Input-Output '!$H$23*W272*U272/Z272)/2</f>
        <v>1.3631773979487025E-4</v>
      </c>
      <c r="AG272" s="40">
        <f>-(1-D272)*(1-E272)*('Input-Output '!$H$23*W272*V272/Z272)</f>
        <v>1.4777877433043346E-117</v>
      </c>
      <c r="AH272" s="79"/>
      <c r="AI272" s="79">
        <f t="shared" si="98"/>
        <v>-1.8117947427973759E-26</v>
      </c>
      <c r="AJ272" s="79">
        <f t="shared" si="99"/>
        <v>2.7065075962822306E-118</v>
      </c>
      <c r="AK272" s="79">
        <f t="shared" si="100"/>
        <v>2.2642063180589269E-25</v>
      </c>
      <c r="AL272" s="79">
        <f t="shared" si="101"/>
        <v>8.4826175425594371E-27</v>
      </c>
      <c r="AM272" s="79">
        <f t="shared" si="102"/>
        <v>4.0788089797129378E-5</v>
      </c>
      <c r="AN272" s="79">
        <f t="shared" si="103"/>
        <v>-2.6745930893933608E-118</v>
      </c>
    </row>
    <row r="273" spans="1:40" ht="15" hidden="1" customHeight="1" x14ac:dyDescent="0.3">
      <c r="A273" s="40">
        <v>213</v>
      </c>
      <c r="B273" s="40">
        <f t="shared" si="107"/>
        <v>213</v>
      </c>
      <c r="C273" s="76">
        <f t="shared" si="112"/>
        <v>0.21666666666666667</v>
      </c>
      <c r="D273" s="76">
        <f t="shared" si="112"/>
        <v>0.80378661260005879</v>
      </c>
      <c r="E273" s="76">
        <f t="shared" si="112"/>
        <v>0.56120483835258128</v>
      </c>
      <c r="F273" s="77">
        <f t="shared" si="84"/>
        <v>6784296.2477133544</v>
      </c>
      <c r="G273" s="77">
        <f t="shared" si="85"/>
        <v>6784296.2477133544</v>
      </c>
      <c r="H273" s="77">
        <f t="shared" si="86"/>
        <v>33883560.75295689</v>
      </c>
      <c r="I273" s="77">
        <f t="shared" si="87"/>
        <v>33883560.75295689</v>
      </c>
      <c r="J273" s="77">
        <f t="shared" si="88"/>
        <v>6692063.6118137613</v>
      </c>
      <c r="K273" s="77">
        <f t="shared" si="89"/>
        <v>6692063.6118137613</v>
      </c>
      <c r="L273" s="77">
        <f t="shared" si="90"/>
        <v>1546158029.7300003</v>
      </c>
      <c r="M273" s="77">
        <f t="shared" si="91"/>
        <v>268636.89</v>
      </c>
      <c r="N273" s="77">
        <f t="shared" si="92"/>
        <v>-73759.59984182741</v>
      </c>
      <c r="O273" s="77">
        <f t="shared" si="93"/>
        <v>985.45357897206236</v>
      </c>
      <c r="P273" s="77">
        <f t="shared" si="94"/>
        <v>1440.3086435357766</v>
      </c>
      <c r="Q273" s="77">
        <f t="shared" si="95"/>
        <v>110692.03805822358</v>
      </c>
      <c r="R273" s="77"/>
      <c r="S273" s="76">
        <f>((4/(1+'Input-Output '!$H$25))*(1-C273*A273)*(D273*EXP(-3*C273*A273)-(E273^2*EXP(-(3*C273+4)*A273))))-((4/(1+'Input-Output '!$H$25))*(1+C273*A273)*(EXP(-C273*A273)-(D273*E273^2*EXP(-(C273+4)*A273))))+((6*'Input-Output '!$H$25*C273*A273/(1+'Input-Output '!$H$25))*(EXP(-C273*A273)+(D273*E273^2*EXP(-(C273+4)*A273))-(D273*EXP(-3*C273*A273))-(E273^2*EXP(-(3*C273+4)*A273))))-(E273*H273*EXP(-(3*C273+2)*A273))-(E273*I273*EXP(-(C273+2)*A273))</f>
        <v>2.0958314110136781E-18</v>
      </c>
      <c r="T273" s="78">
        <f t="shared" si="106"/>
        <v>4.0016616763182574E-19</v>
      </c>
      <c r="U273" s="78">
        <f t="shared" si="108"/>
        <v>-2001.6953275563428</v>
      </c>
      <c r="V273" s="78">
        <f t="shared" si="96"/>
        <v>-7.2907388682931693E-111</v>
      </c>
      <c r="W273" s="76">
        <v>-5.3981995310000003E-2</v>
      </c>
      <c r="X273" s="40">
        <f t="shared" si="111"/>
        <v>4.2735752670080601E-19</v>
      </c>
      <c r="Y273" s="40">
        <f t="shared" si="97"/>
        <v>-7.3757951257494384E-111</v>
      </c>
      <c r="Z273" s="78">
        <f t="shared" si="109"/>
        <v>-13227.29338214066</v>
      </c>
      <c r="AA273" s="40"/>
      <c r="AB273" s="79">
        <f>-(1-D273)*('Input-Output '!$H$23*W273*X273/Z273)</f>
        <v>-8.6009818384822042E-26</v>
      </c>
      <c r="AC273" s="79">
        <f>(1-D273)*(1-E273)*'Input-Output '!$H$23*W273*Y273/Z273</f>
        <v>-6.5136939422993754E-118</v>
      </c>
      <c r="AD273" s="40">
        <f>('Input-Output '!$H$23*W273*S273/Z273)/2</f>
        <v>1.0748661527723712E-24</v>
      </c>
      <c r="AE273" s="40">
        <f>(1-D273)*('Input-Output '!$H$23*W273*T273/Z273)/2</f>
        <v>4.0268647737962807E-26</v>
      </c>
      <c r="AF273" s="40">
        <f>-(1-D273)*('Input-Output '!$H$23*W273*U273/Z273)/2</f>
        <v>2.0143023209861629E-4</v>
      </c>
      <c r="AG273" s="40">
        <f>-(1-D273)*(1-E273)*('Input-Output '!$H$23*W273*V273/Z273)</f>
        <v>6.4385792706603293E-118</v>
      </c>
      <c r="AH273" s="79"/>
      <c r="AI273" s="79">
        <f t="shared" si="98"/>
        <v>-7.9321489310693223E-26</v>
      </c>
      <c r="AJ273" s="79">
        <f t="shared" si="99"/>
        <v>-1.0732397368380784E-117</v>
      </c>
      <c r="AK273" s="79">
        <f t="shared" si="100"/>
        <v>9.9123295914971724E-25</v>
      </c>
      <c r="AL273" s="79">
        <f t="shared" si="101"/>
        <v>3.7131927773773995E-26</v>
      </c>
      <c r="AM273" s="79">
        <f t="shared" si="102"/>
        <v>1.6887398594674327E-4</v>
      </c>
      <c r="AN273" s="79">
        <f t="shared" si="103"/>
        <v>1.0608228351851838E-117</v>
      </c>
    </row>
    <row r="274" spans="1:40" ht="15" hidden="1" customHeight="1" x14ac:dyDescent="0.3">
      <c r="A274" s="40">
        <v>214</v>
      </c>
      <c r="B274" s="40">
        <f t="shared" si="107"/>
        <v>214</v>
      </c>
      <c r="C274" s="76">
        <f t="shared" si="112"/>
        <v>0.21666666666666667</v>
      </c>
      <c r="D274" s="76">
        <f t="shared" si="112"/>
        <v>0.80378661260005879</v>
      </c>
      <c r="E274" s="76">
        <f t="shared" si="112"/>
        <v>0.56120483835258128</v>
      </c>
      <c r="F274" s="77">
        <f t="shared" si="84"/>
        <v>6880053.9447010774</v>
      </c>
      <c r="G274" s="77">
        <f t="shared" si="85"/>
        <v>6880053.9447010774</v>
      </c>
      <c r="H274" s="77">
        <f t="shared" si="86"/>
        <v>34362574.457153253</v>
      </c>
      <c r="I274" s="77">
        <f t="shared" si="87"/>
        <v>34362574.457153253</v>
      </c>
      <c r="J274" s="77">
        <f t="shared" si="88"/>
        <v>6786941.06762385</v>
      </c>
      <c r="K274" s="77">
        <f t="shared" si="89"/>
        <v>6786941.06762385</v>
      </c>
      <c r="L274" s="77">
        <f t="shared" si="90"/>
        <v>1575397921.7555556</v>
      </c>
      <c r="M274" s="77">
        <f t="shared" si="91"/>
        <v>271165.20444444445</v>
      </c>
      <c r="N274" s="77">
        <f t="shared" si="92"/>
        <v>-74458.830232869863</v>
      </c>
      <c r="O274" s="77">
        <f t="shared" si="93"/>
        <v>990.08424173870731</v>
      </c>
      <c r="P274" s="77">
        <f t="shared" si="94"/>
        <v>1447.0747760891059</v>
      </c>
      <c r="Q274" s="77">
        <f t="shared" si="95"/>
        <v>111727.43217022668</v>
      </c>
      <c r="R274" s="77"/>
      <c r="S274" s="76">
        <f>((4/(1+'Input-Output '!$H$25))*(1-C274*A274)*(D274*EXP(-3*C274*A274)-(E274^2*EXP(-(3*C274+4)*A274))))-((4/(1+'Input-Output '!$H$25))*(1+C274*A274)*(EXP(-C274*A274)-(D274*E274^2*EXP(-(C274+4)*A274))))+((6*'Input-Output '!$H$25*C274*A274/(1+'Input-Output '!$H$25))*(EXP(-C274*A274)+(D274*E274^2*EXP(-(C274+4)*A274))-(D274*EXP(-3*C274*A274))-(E274^2*EXP(-(3*C274+4)*A274))))-(E274*H274*EXP(-(3*C274+2)*A274))-(E274*I274*EXP(-(C274+2)*A274))</f>
        <v>1.6954962021421497E-18</v>
      </c>
      <c r="T274" s="78">
        <f t="shared" si="106"/>
        <v>3.2379439238227706E-19</v>
      </c>
      <c r="U274" s="78">
        <f t="shared" si="108"/>
        <v>-2020.4188382309387</v>
      </c>
      <c r="V274" s="78">
        <f t="shared" si="96"/>
        <v>-2.1698508235722586E-111</v>
      </c>
      <c r="W274" s="76">
        <v>-2.1838460970000001E-2</v>
      </c>
      <c r="X274" s="40">
        <f t="shared" si="111"/>
        <v>3.4568882913239344E-19</v>
      </c>
      <c r="Y274" s="40">
        <f t="shared" si="97"/>
        <v>-2.1950458402309483E-111</v>
      </c>
      <c r="Z274" s="78">
        <f t="shared" si="109"/>
        <v>-13351.793353955458</v>
      </c>
      <c r="AA274" s="40"/>
      <c r="AB274" s="79">
        <f>-(1-D274)*('Input-Output '!$H$23*W274*X274/Z274)</f>
        <v>-2.7883449440491514E-26</v>
      </c>
      <c r="AC274" s="79">
        <f>(1-D274)*(1-E274)*'Input-Output '!$H$23*W274*Y274/Z274</f>
        <v>-7.7690260529083962E-119</v>
      </c>
      <c r="AD274" s="40">
        <f>('Input-Output '!$H$23*W274*S274/Z274)/2</f>
        <v>3.484972404938983E-25</v>
      </c>
      <c r="AE274" s="40">
        <f>(1-D274)*('Input-Output '!$H$23*W274*T274/Z274)/2</f>
        <v>1.3058716117274523E-26</v>
      </c>
      <c r="AF274" s="40">
        <f>-(1-D274)*('Input-Output '!$H$23*W274*U274/Z274)/2</f>
        <v>8.1484042550378552E-5</v>
      </c>
      <c r="AG274" s="40">
        <f>-(1-D274)*(1-E274)*('Input-Output '!$H$23*W274*V274/Z274)</f>
        <v>7.67985217907065E-119</v>
      </c>
      <c r="AH274" s="79"/>
      <c r="AI274" s="79">
        <f t="shared" si="98"/>
        <v>-5.6946633912656778E-26</v>
      </c>
      <c r="AJ274" s="79">
        <f t="shared" si="99"/>
        <v>-3.6452982737951074E-118</v>
      </c>
      <c r="AK274" s="79">
        <f t="shared" si="100"/>
        <v>7.1168169663313475E-25</v>
      </c>
      <c r="AL274" s="79">
        <f t="shared" si="101"/>
        <v>2.6663681927618667E-26</v>
      </c>
      <c r="AM274" s="79">
        <f t="shared" si="102"/>
        <v>1.4145713732449742E-4</v>
      </c>
      <c r="AN274" s="79">
        <f t="shared" si="103"/>
        <v>3.6032822442836971E-118</v>
      </c>
    </row>
    <row r="275" spans="1:40" ht="15" hidden="1" customHeight="1" x14ac:dyDescent="0.3">
      <c r="A275" s="40">
        <v>215</v>
      </c>
      <c r="B275" s="40">
        <f t="shared" si="107"/>
        <v>215</v>
      </c>
      <c r="C275" s="76">
        <f t="shared" si="112"/>
        <v>0.21666666666666667</v>
      </c>
      <c r="D275" s="76">
        <f t="shared" si="112"/>
        <v>0.80378661260005879</v>
      </c>
      <c r="E275" s="76">
        <f t="shared" si="112"/>
        <v>0.56120483835258128</v>
      </c>
      <c r="F275" s="77">
        <f t="shared" si="84"/>
        <v>6976708.4435665822</v>
      </c>
      <c r="G275" s="77">
        <f t="shared" si="85"/>
        <v>6976708.4435665822</v>
      </c>
      <c r="H275" s="77">
        <f t="shared" si="86"/>
        <v>34846081.610675432</v>
      </c>
      <c r="I275" s="77">
        <f t="shared" si="87"/>
        <v>34846081.610675432</v>
      </c>
      <c r="J275" s="77">
        <f t="shared" si="88"/>
        <v>6882711.1456213361</v>
      </c>
      <c r="K275" s="77">
        <f t="shared" si="89"/>
        <v>6882711.1456213361</v>
      </c>
      <c r="L275" s="77">
        <f t="shared" si="90"/>
        <v>1605050594.8055556</v>
      </c>
      <c r="M275" s="77">
        <f t="shared" si="91"/>
        <v>273705.36111111112</v>
      </c>
      <c r="N275" s="77">
        <f t="shared" si="92"/>
        <v>-75161.359178211846</v>
      </c>
      <c r="O275" s="77">
        <f t="shared" si="93"/>
        <v>994.71490450535202</v>
      </c>
      <c r="P275" s="77">
        <f t="shared" si="94"/>
        <v>1453.8409086424347</v>
      </c>
      <c r="Q275" s="77">
        <f t="shared" si="95"/>
        <v>112767.64599308965</v>
      </c>
      <c r="R275" s="77"/>
      <c r="S275" s="76">
        <f>((4/(1+'Input-Output '!$H$25))*(1-C275*A275)*(D275*EXP(-3*C275*A275)-(E275^2*EXP(-(3*C275+4)*A275))))-((4/(1+'Input-Output '!$H$25))*(1+C275*A275)*(EXP(-C275*A275)-(D275*E275^2*EXP(-(C275+4)*A275))))+((6*'Input-Output '!$H$25*C275*A275/(1+'Input-Output '!$H$25))*(EXP(-C275*A275)+(D275*E275^2*EXP(-(C275+4)*A275))-(D275*EXP(-3*C275*A275))-(E275^2*EXP(-(3*C275+4)*A275))))-(E275*H275*EXP(-(3*C275+2)*A275))-(E275*I275*EXP(-(C275+2)*A275))</f>
        <v>1.3716009656637981E-18</v>
      </c>
      <c r="T275" s="78">
        <f t="shared" si="106"/>
        <v>2.6199193390096225E-19</v>
      </c>
      <c r="U275" s="78">
        <f t="shared" si="108"/>
        <v>-2039.2295059664912</v>
      </c>
      <c r="V275" s="78">
        <f t="shared" si="96"/>
        <v>-6.4577106305890259E-112</v>
      </c>
      <c r="W275" s="76">
        <v>3.0186231349999999E-2</v>
      </c>
      <c r="X275" s="40">
        <f t="shared" si="111"/>
        <v>2.7962129767747561E-19</v>
      </c>
      <c r="Y275" s="40">
        <f t="shared" si="97"/>
        <v>-6.5323422783261705E-112</v>
      </c>
      <c r="Z275" s="78">
        <f t="shared" si="109"/>
        <v>-13476.876463811543</v>
      </c>
      <c r="AA275" s="40"/>
      <c r="AB275" s="79">
        <f>-(1-D275)*('Input-Output '!$H$23*W275*X275/Z275)</f>
        <v>3.0886494636465622E-26</v>
      </c>
      <c r="AC275" s="79">
        <f>(1-D275)*(1-E275)*'Input-Output '!$H$23*W275*Y275/Z275</f>
        <v>3.1661328820444378E-119</v>
      </c>
      <c r="AD275" s="40">
        <f>('Input-Output '!$H$23*W275*S275/Z275)/2</f>
        <v>-3.8607130754869533E-25</v>
      </c>
      <c r="AE275" s="40">
        <f>(1-D275)*('Input-Output '!$H$23*W275*T275/Z275)/2</f>
        <v>-1.4469592496067517E-26</v>
      </c>
      <c r="AF275" s="40">
        <f>-(1-D275)*('Input-Output '!$H$23*W275*U275/Z275)/2</f>
        <v>-1.1262491756118846E-4</v>
      </c>
      <c r="AG275" s="40">
        <f>-(1-D275)*(1-E275)*('Input-Output '!$H$23*W275*V275/Z275)</f>
        <v>-3.1299599897075289E-119</v>
      </c>
      <c r="AH275" s="79"/>
      <c r="AI275" s="79">
        <f t="shared" si="98"/>
        <v>1.5015225979870541E-27</v>
      </c>
      <c r="AJ275" s="79">
        <f t="shared" si="99"/>
        <v>-2.3014465854319792E-119</v>
      </c>
      <c r="AK275" s="79">
        <f t="shared" si="100"/>
        <v>-1.8787033527398518E-26</v>
      </c>
      <c r="AL275" s="79">
        <f t="shared" si="101"/>
        <v>-7.0543818939649687E-28</v>
      </c>
      <c r="AM275" s="79">
        <f t="shared" si="102"/>
        <v>-1.5570437505404953E-5</v>
      </c>
      <c r="AN275" s="79">
        <f t="shared" si="103"/>
        <v>2.2749460946815606E-119</v>
      </c>
    </row>
    <row r="276" spans="1:40" ht="15" hidden="1" customHeight="1" x14ac:dyDescent="0.3">
      <c r="A276" s="40">
        <v>216</v>
      </c>
      <c r="B276" s="40">
        <f t="shared" si="107"/>
        <v>216</v>
      </c>
      <c r="C276" s="76">
        <f t="shared" si="112"/>
        <v>0.21666666666666667</v>
      </c>
      <c r="D276" s="76">
        <f t="shared" si="112"/>
        <v>0.80378661260005879</v>
      </c>
      <c r="E276" s="76">
        <f t="shared" si="112"/>
        <v>0.56120483835258128</v>
      </c>
      <c r="F276" s="77">
        <f t="shared" si="84"/>
        <v>7074263.9240002548</v>
      </c>
      <c r="G276" s="77">
        <f t="shared" si="85"/>
        <v>7074263.9240002548</v>
      </c>
      <c r="H276" s="77">
        <f t="shared" si="86"/>
        <v>35334103.191109665</v>
      </c>
      <c r="I276" s="77">
        <f t="shared" si="87"/>
        <v>35334103.191109665</v>
      </c>
      <c r="J276" s="77">
        <f t="shared" si="88"/>
        <v>6979378.0254966049</v>
      </c>
      <c r="K276" s="77">
        <f t="shared" si="89"/>
        <v>6979378.0254966049</v>
      </c>
      <c r="L276" s="77">
        <f t="shared" si="90"/>
        <v>1635119915.6000001</v>
      </c>
      <c r="M276" s="77">
        <f t="shared" si="91"/>
        <v>276257.36000000004</v>
      </c>
      <c r="N276" s="77">
        <f t="shared" si="92"/>
        <v>-75867.186677853359</v>
      </c>
      <c r="O276" s="77">
        <f t="shared" si="93"/>
        <v>999.34556727199697</v>
      </c>
      <c r="P276" s="77">
        <f t="shared" si="94"/>
        <v>1460.6070411957635</v>
      </c>
      <c r="Q276" s="77">
        <f t="shared" si="95"/>
        <v>113812.67952681253</v>
      </c>
      <c r="R276" s="77"/>
      <c r="S276" s="76">
        <f>((4/(1+'Input-Output '!$H$25))*(1-C276*A276)*(D276*EXP(-3*C276*A276)-(E276^2*EXP(-(3*C276+4)*A276))))-((4/(1+'Input-Output '!$H$25))*(1+C276*A276)*(EXP(-C276*A276)-(D276*E276^2*EXP(-(C276+4)*A276))))+((6*'Input-Output '!$H$25*C276*A276/(1+'Input-Output '!$H$25))*(EXP(-C276*A276)+(D276*E276^2*EXP(-(C276+4)*A276))-(D276*EXP(-3*C276*A276))-(E276^2*EXP(-(3*C276+4)*A276))))-(E276*H276*EXP(-(3*C276+2)*A276))-(E276*I276*EXP(-(C276+2)*A276))</f>
        <v>1.1095562296997004E-18</v>
      </c>
      <c r="T276" s="78">
        <f t="shared" si="106"/>
        <v>2.1198067021754417E-19</v>
      </c>
      <c r="U276" s="78">
        <f t="shared" si="108"/>
        <v>-2058.1273307629995</v>
      </c>
      <c r="V276" s="78">
        <f t="shared" si="96"/>
        <v>-1.9218422772295404E-112</v>
      </c>
      <c r="W276" s="76">
        <v>5.428131739E-2</v>
      </c>
      <c r="X276" s="40">
        <f t="shared" si="111"/>
        <v>2.2617580438389756E-19</v>
      </c>
      <c r="Y276" s="40">
        <f t="shared" si="97"/>
        <v>-1.9439493586393895E-112</v>
      </c>
      <c r="Z276" s="78">
        <f t="shared" si="109"/>
        <v>-13602.542711708917</v>
      </c>
      <c r="AA276" s="40"/>
      <c r="AB276" s="79">
        <f>-(1-D276)*('Input-Output '!$H$23*W276*X276/Z276)</f>
        <v>4.4509749611186479E-26</v>
      </c>
      <c r="AC276" s="79">
        <f>(1-D276)*(1-E276)*'Input-Output '!$H$23*W276*Y276/Z276</f>
        <v>1.6786331093066446E-119</v>
      </c>
      <c r="AD276" s="40">
        <f>('Input-Output '!$H$23*W276*S276/Z276)/2</f>
        <v>-5.5641610613679886E-25</v>
      </c>
      <c r="AE276" s="40">
        <f>(1-D276)*('Input-Output '!$H$23*W276*T276/Z276)/2</f>
        <v>-2.0858125340807051E-26</v>
      </c>
      <c r="AF276" s="40">
        <f>-(1-D276)*('Input-Output '!$H$23*W276*U276/Z276)/2</f>
        <v>-2.0251222806466244E-4</v>
      </c>
      <c r="AG276" s="40">
        <f>-(1-D276)*(1-E276)*('Input-Output '!$H$23*W276*V276/Z276)</f>
        <v>-1.6595432710658561E-119</v>
      </c>
      <c r="AH276" s="79"/>
      <c r="AI276" s="79">
        <f t="shared" si="98"/>
        <v>3.7698122123826053E-26</v>
      </c>
      <c r="AJ276" s="79">
        <f t="shared" si="99"/>
        <v>2.4223829956755412E-119</v>
      </c>
      <c r="AK276" s="79">
        <f t="shared" si="100"/>
        <v>-4.7124370684274705E-25</v>
      </c>
      <c r="AL276" s="79">
        <f t="shared" si="101"/>
        <v>-1.7663858918437284E-26</v>
      </c>
      <c r="AM276" s="79">
        <f t="shared" si="102"/>
        <v>-1.5756857281292545E-4</v>
      </c>
      <c r="AN276" s="79">
        <f t="shared" si="103"/>
        <v>-2.3947516303866927E-119</v>
      </c>
    </row>
    <row r="277" spans="1:40" ht="15" hidden="1" customHeight="1" x14ac:dyDescent="0.3">
      <c r="A277" s="40">
        <v>217</v>
      </c>
      <c r="B277" s="40">
        <f t="shared" si="107"/>
        <v>217</v>
      </c>
      <c r="C277" s="76">
        <f t="shared" si="112"/>
        <v>0.21666666666666667</v>
      </c>
      <c r="D277" s="76">
        <f t="shared" si="112"/>
        <v>0.80378661260005879</v>
      </c>
      <c r="E277" s="76">
        <f t="shared" si="112"/>
        <v>0.56120483835258128</v>
      </c>
      <c r="F277" s="77">
        <f t="shared" si="84"/>
        <v>7172724.5656924797</v>
      </c>
      <c r="G277" s="77">
        <f t="shared" si="85"/>
        <v>7172724.5656924797</v>
      </c>
      <c r="H277" s="77">
        <f t="shared" si="86"/>
        <v>35826660.176042236</v>
      </c>
      <c r="I277" s="77">
        <f t="shared" si="87"/>
        <v>35826660.176042236</v>
      </c>
      <c r="J277" s="77">
        <f t="shared" si="88"/>
        <v>7076945.8869400388</v>
      </c>
      <c r="K277" s="77">
        <f t="shared" si="89"/>
        <v>7076945.8869400388</v>
      </c>
      <c r="L277" s="77">
        <f t="shared" si="90"/>
        <v>1665609768.8855557</v>
      </c>
      <c r="M277" s="77">
        <f t="shared" si="91"/>
        <v>278821.20111111115</v>
      </c>
      <c r="N277" s="77">
        <f t="shared" si="92"/>
        <v>-76576.312731794402</v>
      </c>
      <c r="O277" s="77">
        <f t="shared" si="93"/>
        <v>1003.9762300386419</v>
      </c>
      <c r="P277" s="77">
        <f t="shared" si="94"/>
        <v>1467.3731737490925</v>
      </c>
      <c r="Q277" s="77">
        <f t="shared" si="95"/>
        <v>114862.53277139532</v>
      </c>
      <c r="R277" s="77"/>
      <c r="S277" s="76">
        <f>((4/(1+'Input-Output '!$H$25))*(1-C277*A277)*(D277*EXP(-3*C277*A277)-(E277^2*EXP(-(3*C277+4)*A277))))-((4/(1+'Input-Output '!$H$25))*(1+C277*A277)*(EXP(-C277*A277)-(D277*E277^2*EXP(-(C277+4)*A277))))+((6*'Input-Output '!$H$25*C277*A277/(1+'Input-Output '!$H$25))*(EXP(-C277*A277)+(D277*E277^2*EXP(-(C277+4)*A277))-(D277*EXP(-3*C277*A277))-(E277^2*EXP(-(3*C277+4)*A277))))-(E277*H277*EXP(-(3*C277+2)*A277))-(E277*I277*EXP(-(C277+2)*A277))</f>
        <v>8.9755590891569268E-19</v>
      </c>
      <c r="T277" s="78">
        <f t="shared" si="106"/>
        <v>1.715119730340585E-19</v>
      </c>
      <c r="U277" s="78">
        <f t="shared" si="108"/>
        <v>-2077.1123126204652</v>
      </c>
      <c r="V277" s="78">
        <f t="shared" si="96"/>
        <v>-5.7193602608599607E-113</v>
      </c>
      <c r="W277" s="76">
        <v>2.8475262580000001E-2</v>
      </c>
      <c r="X277" s="40">
        <f t="shared" si="111"/>
        <v>1.8294187127401798E-19</v>
      </c>
      <c r="Y277" s="40">
        <f t="shared" si="97"/>
        <v>-5.7848449531158479E-113</v>
      </c>
      <c r="Z277" s="78">
        <f t="shared" si="109"/>
        <v>-13728.792097647576</v>
      </c>
      <c r="AA277" s="40"/>
      <c r="AB277" s="79">
        <f>-(1-D277)*('Input-Output '!$H$23*W277*X277/Z277)</f>
        <v>1.8712303503880563E-26</v>
      </c>
      <c r="AC277" s="79">
        <f>(1-D277)*(1-E277)*'Input-Output '!$H$23*W277*Y277/Z277</f>
        <v>2.5963766180261059E-120</v>
      </c>
      <c r="AD277" s="40">
        <f>('Input-Output '!$H$23*W277*S277/Z277)/2</f>
        <v>-2.3394674932839573E-25</v>
      </c>
      <c r="AE277" s="40">
        <f>(1-D277)*('Input-Output '!$H$23*W277*T277/Z277)/2</f>
        <v>-8.771595238455641E-27</v>
      </c>
      <c r="AF277" s="40">
        <f>-(1-D277)*('Input-Output '!$H$23*W277*U277/Z277)/2</f>
        <v>-1.0622925122260267E-4</v>
      </c>
      <c r="AG277" s="40">
        <f>-(1-D277)*(1-E277)*('Input-Output '!$H$23*W277*V277/Z277)</f>
        <v>-2.5669855236770271E-120</v>
      </c>
      <c r="AH277" s="79"/>
      <c r="AI277" s="79">
        <f t="shared" si="98"/>
        <v>3.1611026557533522E-26</v>
      </c>
      <c r="AJ277" s="79">
        <f t="shared" si="99"/>
        <v>9.6913538555462752E-120</v>
      </c>
      <c r="AK277" s="79">
        <f t="shared" si="100"/>
        <v>-3.951814277325973E-25</v>
      </c>
      <c r="AL277" s="79">
        <f t="shared" si="101"/>
        <v>-1.4814860289631346E-26</v>
      </c>
      <c r="AM277" s="79">
        <f t="shared" si="102"/>
        <v>-1.5437073964363256E-4</v>
      </c>
      <c r="AN277" s="79">
        <f t="shared" si="103"/>
        <v>-9.5812091171677936E-120</v>
      </c>
    </row>
    <row r="278" spans="1:40" ht="15" hidden="1" customHeight="1" x14ac:dyDescent="0.3">
      <c r="A278" s="40">
        <v>218</v>
      </c>
      <c r="B278" s="40">
        <f t="shared" si="107"/>
        <v>218</v>
      </c>
      <c r="C278" s="76">
        <f t="shared" si="112"/>
        <v>0.21666666666666667</v>
      </c>
      <c r="D278" s="76">
        <f t="shared" si="112"/>
        <v>0.80378661260005879</v>
      </c>
      <c r="E278" s="76">
        <f t="shared" si="112"/>
        <v>0.56120483835258128</v>
      </c>
      <c r="F278" s="77">
        <f t="shared" si="84"/>
        <v>7272094.548333643</v>
      </c>
      <c r="G278" s="77">
        <f t="shared" si="85"/>
        <v>7272094.548333643</v>
      </c>
      <c r="H278" s="77">
        <f t="shared" si="86"/>
        <v>36323773.543059416</v>
      </c>
      <c r="I278" s="77">
        <f t="shared" si="87"/>
        <v>36323773.543059416</v>
      </c>
      <c r="J278" s="77">
        <f t="shared" si="88"/>
        <v>7175418.9096420286</v>
      </c>
      <c r="K278" s="77">
        <f t="shared" si="89"/>
        <v>7175418.9096420286</v>
      </c>
      <c r="L278" s="77">
        <f t="shared" si="90"/>
        <v>1696524057.4355557</v>
      </c>
      <c r="M278" s="77">
        <f t="shared" si="91"/>
        <v>281396.88444444444</v>
      </c>
      <c r="N278" s="77">
        <f t="shared" si="92"/>
        <v>-77288.737340034961</v>
      </c>
      <c r="O278" s="77">
        <f t="shared" si="93"/>
        <v>1008.6068928052867</v>
      </c>
      <c r="P278" s="77">
        <f t="shared" si="94"/>
        <v>1474.1393063024216</v>
      </c>
      <c r="Q278" s="77">
        <f t="shared" si="95"/>
        <v>115917.20572683803</v>
      </c>
      <c r="R278" s="77"/>
      <c r="S278" s="76">
        <f>((4/(1+'Input-Output '!$H$25))*(1-C278*A278)*(D278*EXP(-3*C278*A278)-(E278^2*EXP(-(3*C278+4)*A278))))-((4/(1+'Input-Output '!$H$25))*(1+C278*A278)*(EXP(-C278*A278)-(D278*E278^2*EXP(-(C278+4)*A278))))+((6*'Input-Output '!$H$25*C278*A278/(1+'Input-Output '!$H$25))*(EXP(-C278*A278)+(D278*E278^2*EXP(-(C278+4)*A278))-(D278*EXP(-3*C278*A278))-(E278^2*EXP(-(3*C278+4)*A278))))-(E278*H278*EXP(-(3*C278+2)*A278))-(E278*I278*EXP(-(C278+2)*A278))</f>
        <v>7.2604652459408644E-19</v>
      </c>
      <c r="T278" s="78">
        <f t="shared" si="106"/>
        <v>1.3876583853485984E-19</v>
      </c>
      <c r="U278" s="78">
        <f t="shared" si="108"/>
        <v>-2096.1844515388875</v>
      </c>
      <c r="V278" s="78">
        <f t="shared" si="96"/>
        <v>-1.7020323088247062E-113</v>
      </c>
      <c r="W278" s="76">
        <v>-2.333152061E-2</v>
      </c>
      <c r="X278" s="40">
        <f t="shared" si="111"/>
        <v>1.4796917344137229E-19</v>
      </c>
      <c r="Y278" s="40">
        <f t="shared" si="97"/>
        <v>-1.721429916497775E-113</v>
      </c>
      <c r="Z278" s="78">
        <f t="shared" si="109"/>
        <v>-13855.624621627519</v>
      </c>
      <c r="AA278" s="40"/>
      <c r="AB278" s="79">
        <f>-(1-D278)*('Input-Output '!$H$23*W278*X278/Z278)</f>
        <v>-1.2287595607128069E-26</v>
      </c>
      <c r="AC278" s="79">
        <f>(1-D278)*(1-E278)*'Input-Output '!$H$23*W278*Y278/Z278</f>
        <v>-6.2725890938794243E-121</v>
      </c>
      <c r="AD278" s="40">
        <f>('Input-Output '!$H$23*W278*S278/Z278)/2</f>
        <v>1.5363900360437872E-25</v>
      </c>
      <c r="AE278" s="40">
        <f>(1-D278)*('Input-Output '!$H$23*W278*T278/Z278)/2</f>
        <v>5.7616680161965413E-27</v>
      </c>
      <c r="AF278" s="40">
        <f>-(1-D278)*('Input-Output '!$H$23*W278*U278/Z278)/2</f>
        <v>8.703524612396631E-5</v>
      </c>
      <c r="AG278" s="40">
        <f>-(1-D278)*(1-E278)*('Input-Output '!$H$23*W278*V278/Z278)</f>
        <v>6.2019076091606124E-121</v>
      </c>
      <c r="AH278" s="79"/>
      <c r="AI278" s="79">
        <f t="shared" si="98"/>
        <v>3.212353948376247E-27</v>
      </c>
      <c r="AJ278" s="79">
        <f t="shared" si="99"/>
        <v>9.8455885431908172E-121</v>
      </c>
      <c r="AK278" s="79">
        <f t="shared" si="100"/>
        <v>-4.0153872862008505E-26</v>
      </c>
      <c r="AL278" s="79">
        <f t="shared" si="101"/>
        <v>-1.5049636111295498E-27</v>
      </c>
      <c r="AM278" s="79">
        <f t="shared" si="102"/>
        <v>-9.5970025493181816E-6</v>
      </c>
      <c r="AN278" s="79">
        <f t="shared" si="103"/>
        <v>-9.7339738138048287E-121</v>
      </c>
    </row>
    <row r="279" spans="1:40" ht="15" hidden="1" customHeight="1" x14ac:dyDescent="0.3">
      <c r="A279" s="40">
        <v>219</v>
      </c>
      <c r="B279" s="40">
        <f t="shared" si="107"/>
        <v>219</v>
      </c>
      <c r="C279" s="76">
        <f t="shared" si="112"/>
        <v>0.21666666666666667</v>
      </c>
      <c r="D279" s="76">
        <f t="shared" si="112"/>
        <v>0.80378661260005879</v>
      </c>
      <c r="E279" s="76">
        <f t="shared" si="112"/>
        <v>0.56120483835258128</v>
      </c>
      <c r="F279" s="77">
        <f t="shared" si="84"/>
        <v>7372378.0516141308</v>
      </c>
      <c r="G279" s="77">
        <f t="shared" si="85"/>
        <v>7372378.0516141308</v>
      </c>
      <c r="H279" s="77">
        <f t="shared" si="86"/>
        <v>36825464.269747466</v>
      </c>
      <c r="I279" s="77">
        <f t="shared" si="87"/>
        <v>36825464.269747466</v>
      </c>
      <c r="J279" s="77">
        <f t="shared" si="88"/>
        <v>7274801.2732929531</v>
      </c>
      <c r="K279" s="77">
        <f t="shared" si="89"/>
        <v>7274801.2732929531</v>
      </c>
      <c r="L279" s="77">
        <f t="shared" si="90"/>
        <v>1727866702.05</v>
      </c>
      <c r="M279" s="77">
        <f t="shared" si="91"/>
        <v>283984.41000000003</v>
      </c>
      <c r="N279" s="77">
        <f t="shared" si="92"/>
        <v>-78004.460502575064</v>
      </c>
      <c r="O279" s="77">
        <f t="shared" si="93"/>
        <v>1013.2375555719316</v>
      </c>
      <c r="P279" s="77">
        <f t="shared" si="94"/>
        <v>1480.9054388557504</v>
      </c>
      <c r="Q279" s="77">
        <f t="shared" si="95"/>
        <v>116976.69839314061</v>
      </c>
      <c r="R279" s="77"/>
      <c r="S279" s="76">
        <f>((4/(1+'Input-Output '!$H$25))*(1-C279*A279)*(D279*EXP(-3*C279*A279)-(E279^2*EXP(-(3*C279+4)*A279))))-((4/(1+'Input-Output '!$H$25))*(1+C279*A279)*(EXP(-C279*A279)-(D279*E279^2*EXP(-(C279+4)*A279))))+((6*'Input-Output '!$H$25*C279*A279/(1+'Input-Output '!$H$25))*(EXP(-C279*A279)+(D279*E279^2*EXP(-(C279+4)*A279))-(D279*EXP(-3*C279*A279))-(E279^2*EXP(-(3*C279+4)*A279))))-(E279*H279*EXP(-(3*C279+2)*A279))-(E279*I279*EXP(-(C279+2)*A279))</f>
        <v>5.8729759524665038E-19</v>
      </c>
      <c r="T279" s="78">
        <f t="shared" si="106"/>
        <v>1.1226922410782728E-19</v>
      </c>
      <c r="U279" s="78">
        <f t="shared" si="108"/>
        <v>-2115.3437475182654</v>
      </c>
      <c r="V279" s="78">
        <f t="shared" si="96"/>
        <v>-5.0649932186406758E-114</v>
      </c>
      <c r="W279" s="76">
        <v>-5.3499769330000002E-2</v>
      </c>
      <c r="X279" s="40">
        <f t="shared" si="111"/>
        <v>1.196797339499281E-19</v>
      </c>
      <c r="Y279" s="40">
        <f t="shared" si="97"/>
        <v>-5.1224520186252549E-114</v>
      </c>
      <c r="Z279" s="78">
        <f t="shared" si="109"/>
        <v>-13983.040283648757</v>
      </c>
      <c r="AA279" s="40"/>
      <c r="AB279" s="79">
        <f>-(1-D279)*('Input-Output '!$H$23*W279*X279/Z279)</f>
        <v>-2.2581336492213559E-26</v>
      </c>
      <c r="AC279" s="79">
        <f>(1-D279)*(1-E279)*'Input-Output '!$H$23*W279*Y279/Z279</f>
        <v>-4.2410047278359285E-121</v>
      </c>
      <c r="AD279" s="40">
        <f>('Input-Output '!$H$23*W279*S279/Z279)/2</f>
        <v>2.8237654411153478E-25</v>
      </c>
      <c r="AE279" s="40">
        <f>(1-D279)*('Input-Output '!$H$23*W279*T279/Z279)/2</f>
        <v>1.0591555661208528E-26</v>
      </c>
      <c r="AF279" s="40">
        <f>-(1-D279)*('Input-Output '!$H$23*W279*U279/Z279)/2</f>
        <v>1.995629810615847E-4</v>
      </c>
      <c r="AG279" s="40">
        <f>-(1-D279)*(1-E279)*('Input-Output '!$H$23*W279*V279/Z279)</f>
        <v>4.1934331661103437E-121</v>
      </c>
      <c r="AH279" s="79"/>
      <c r="AI279" s="79">
        <f t="shared" si="98"/>
        <v>-1.7434466049670814E-26</v>
      </c>
      <c r="AJ279" s="79">
        <f t="shared" si="99"/>
        <v>-5.2567969108576764E-121</v>
      </c>
      <c r="AK279" s="79">
        <f t="shared" si="100"/>
        <v>2.1800777385795676E-25</v>
      </c>
      <c r="AL279" s="79">
        <f t="shared" si="101"/>
        <v>8.176611838702535E-27</v>
      </c>
      <c r="AM279" s="79">
        <f t="shared" si="102"/>
        <v>1.4329911359277551E-4</v>
      </c>
      <c r="AN279" s="79">
        <f t="shared" si="103"/>
        <v>5.1976703876354785E-121</v>
      </c>
    </row>
    <row r="280" spans="1:40" ht="15" hidden="1" customHeight="1" x14ac:dyDescent="0.3">
      <c r="A280" s="40">
        <v>220</v>
      </c>
      <c r="B280" s="40">
        <f t="shared" si="107"/>
        <v>220</v>
      </c>
      <c r="C280" s="76">
        <f t="shared" si="112"/>
        <v>0.21666666666666667</v>
      </c>
      <c r="D280" s="76">
        <f t="shared" si="112"/>
        <v>0.80378661260005879</v>
      </c>
      <c r="E280" s="76">
        <f t="shared" si="112"/>
        <v>0.56120483835258128</v>
      </c>
      <c r="F280" s="77">
        <f t="shared" si="84"/>
        <v>7473579.2552243276</v>
      </c>
      <c r="G280" s="77">
        <f t="shared" si="85"/>
        <v>7473579.2552243276</v>
      </c>
      <c r="H280" s="77">
        <f t="shared" si="86"/>
        <v>37331753.333692662</v>
      </c>
      <c r="I280" s="77">
        <f t="shared" si="87"/>
        <v>37331753.333692662</v>
      </c>
      <c r="J280" s="77">
        <f t="shared" si="88"/>
        <v>7375097.157583206</v>
      </c>
      <c r="K280" s="77">
        <f t="shared" si="89"/>
        <v>7375097.157583206</v>
      </c>
      <c r="L280" s="77">
        <f t="shared" si="90"/>
        <v>1759641641.5555558</v>
      </c>
      <c r="M280" s="77">
        <f t="shared" si="91"/>
        <v>286583.77777777781</v>
      </c>
      <c r="N280" s="77">
        <f t="shared" si="92"/>
        <v>-78723.482219414684</v>
      </c>
      <c r="O280" s="77">
        <f t="shared" si="93"/>
        <v>1017.8682183385765</v>
      </c>
      <c r="P280" s="77">
        <f t="shared" si="94"/>
        <v>1487.6715714090797</v>
      </c>
      <c r="Q280" s="77">
        <f t="shared" si="95"/>
        <v>118041.01077030314</v>
      </c>
      <c r="R280" s="77"/>
      <c r="S280" s="76">
        <f>((4/(1+'Input-Output '!$H$25))*(1-C280*A280)*(D280*EXP(-3*C280*A280)-(E280^2*EXP(-(3*C280+4)*A280))))-((4/(1+'Input-Output '!$H$25))*(1+C280*A280)*(EXP(-C280*A280)-(D280*E280^2*EXP(-(C280+4)*A280))))+((6*'Input-Output '!$H$25*C280*A280/(1+'Input-Output '!$H$25))*(EXP(-C280*A280)+(D280*E280^2*EXP(-(C280+4)*A280))-(D280*EXP(-3*C280*A280))-(E280^2*EXP(-(3*C280+4)*A280))))-(E280*H280*EXP(-(3*C280+2)*A280))-(E280*I280*EXP(-(C280+2)*A280))</f>
        <v>4.7505392326050294E-19</v>
      </c>
      <c r="T280" s="78">
        <f t="shared" si="106"/>
        <v>9.0829936042457786E-20</v>
      </c>
      <c r="U280" s="78">
        <f t="shared" si="108"/>
        <v>-2134.5902005586008</v>
      </c>
      <c r="V280" s="78">
        <f t="shared" si="96"/>
        <v>-1.5072342137328666E-114</v>
      </c>
      <c r="W280" s="76">
        <v>-3.4456032820000003E-2</v>
      </c>
      <c r="X280" s="40">
        <f t="shared" si="111"/>
        <v>9.6796866147436766E-20</v>
      </c>
      <c r="Y280" s="40">
        <f t="shared" si="97"/>
        <v>-1.524254424427466E-114</v>
      </c>
      <c r="Z280" s="78">
        <f t="shared" si="109"/>
        <v>-14111.039083711277</v>
      </c>
      <c r="AA280" s="40"/>
      <c r="AB280" s="79">
        <f>-(1-D280)*('Input-Output '!$H$23*W280*X280/Z280)</f>
        <v>-1.1655913109910877E-26</v>
      </c>
      <c r="AC280" s="79">
        <f>(1-D280)*(1-E280)*'Input-Output '!$H$23*W280*Y280/Z280</f>
        <v>-8.0538641314663627E-122</v>
      </c>
      <c r="AD280" s="40">
        <f>('Input-Output '!$H$23*W280*S280/Z280)/2</f>
        <v>1.4577037877247532E-25</v>
      </c>
      <c r="AE280" s="40">
        <f>(1-D280)*('Input-Output '!$H$23*W280*T280/Z280)/2</f>
        <v>5.4686989591020223E-27</v>
      </c>
      <c r="AF280" s="40">
        <f>-(1-D280)*('Input-Output '!$H$23*W280*U280/Z280)/2</f>
        <v>1.285196457965966E-4</v>
      </c>
      <c r="AG280" s="40">
        <f>-(1-D280)*(1-E280)*('Input-Output '!$H$23*W280*V280/Z280)</f>
        <v>7.9639326461274089E-122</v>
      </c>
      <c r="AH280" s="79"/>
      <c r="AI280" s="79">
        <f t="shared" si="98"/>
        <v>-1.7118624801062217E-26</v>
      </c>
      <c r="AJ280" s="79">
        <f t="shared" si="99"/>
        <v>-2.5231955704912823E-121</v>
      </c>
      <c r="AK280" s="79">
        <f t="shared" si="100"/>
        <v>2.1407346144200505E-25</v>
      </c>
      <c r="AL280" s="79">
        <f t="shared" si="101"/>
        <v>8.0301273101552751E-27</v>
      </c>
      <c r="AM280" s="79">
        <f t="shared" si="102"/>
        <v>1.6404131342909065E-4</v>
      </c>
      <c r="AN280" s="79">
        <f t="shared" si="103"/>
        <v>2.4949132153615422E-121</v>
      </c>
    </row>
    <row r="281" spans="1:40" ht="15" hidden="1" customHeight="1" x14ac:dyDescent="0.3">
      <c r="A281" s="40">
        <v>221</v>
      </c>
      <c r="B281" s="40">
        <f t="shared" si="107"/>
        <v>221</v>
      </c>
      <c r="C281" s="76">
        <f t="shared" si="112"/>
        <v>0.21666666666666667</v>
      </c>
      <c r="D281" s="76">
        <f t="shared" si="112"/>
        <v>0.80378661260005879</v>
      </c>
      <c r="E281" s="76">
        <f t="shared" si="112"/>
        <v>0.56120483835258128</v>
      </c>
      <c r="F281" s="77">
        <f t="shared" si="84"/>
        <v>7575702.3388546174</v>
      </c>
      <c r="G281" s="77">
        <f t="shared" si="85"/>
        <v>7575702.3388546174</v>
      </c>
      <c r="H281" s="77">
        <f t="shared" si="86"/>
        <v>37842661.71248126</v>
      </c>
      <c r="I281" s="77">
        <f t="shared" si="87"/>
        <v>37842661.71248126</v>
      </c>
      <c r="J281" s="77">
        <f t="shared" si="88"/>
        <v>7476310.7422031639</v>
      </c>
      <c r="K281" s="77">
        <f t="shared" si="89"/>
        <v>7476310.7422031639</v>
      </c>
      <c r="L281" s="77">
        <f t="shared" si="90"/>
        <v>1791852832.8055556</v>
      </c>
      <c r="M281" s="77">
        <f t="shared" si="91"/>
        <v>289194.98777777777</v>
      </c>
      <c r="N281" s="77">
        <f t="shared" si="92"/>
        <v>-79445.802490553833</v>
      </c>
      <c r="O281" s="77">
        <f t="shared" si="93"/>
        <v>1022.4988811052214</v>
      </c>
      <c r="P281" s="77">
        <f t="shared" si="94"/>
        <v>1494.4377039624085</v>
      </c>
      <c r="Q281" s="77">
        <f t="shared" si="95"/>
        <v>119110.14285832555</v>
      </c>
      <c r="R281" s="77"/>
      <c r="S281" s="76">
        <f>((4/(1+'Input-Output '!$H$25))*(1-C281*A281)*(D281*EXP(-3*C281*A281)-(E281^2*EXP(-(3*C281+4)*A281))))-((4/(1+'Input-Output '!$H$25))*(1+C281*A281)*(EXP(-C281*A281)-(D281*E281^2*EXP(-(C281+4)*A281))))+((6*'Input-Output '!$H$25*C281*A281/(1+'Input-Output '!$H$25))*(EXP(-C281*A281)+(D281*E281^2*EXP(-(C281+4)*A281))-(D281*EXP(-3*C281*A281))-(E281^2*EXP(-(3*C281+4)*A281))))-(E281*H281*EXP(-(3*C281+2)*A281))-(E281*I281*EXP(-(C281+2)*A281))</f>
        <v>3.8425417329317378E-19</v>
      </c>
      <c r="T281" s="78">
        <f t="shared" si="106"/>
        <v>7.3483108425171516E-20</v>
      </c>
      <c r="U281" s="78">
        <f t="shared" si="108"/>
        <v>-2153.9238106598918</v>
      </c>
      <c r="V281" s="78">
        <f t="shared" si="96"/>
        <v>-4.4851142549084136E-115</v>
      </c>
      <c r="W281" s="76">
        <v>1.610767548E-2</v>
      </c>
      <c r="X281" s="40">
        <f t="shared" si="111"/>
        <v>7.828767054523358E-20</v>
      </c>
      <c r="Y281" s="40">
        <f t="shared" si="97"/>
        <v>-4.5355308268114619E-115</v>
      </c>
      <c r="Z281" s="78">
        <f t="shared" si="109"/>
        <v>-14239.621021815083</v>
      </c>
      <c r="AA281" s="40"/>
      <c r="AB281" s="79">
        <f>-(1-D281)*('Input-Output '!$H$23*W281*X281/Z281)</f>
        <v>4.3672347574065395E-27</v>
      </c>
      <c r="AC281" s="79">
        <f>(1-D281)*(1-E281)*'Input-Output '!$H$23*W281*Y281/Z281</f>
        <v>1.1102048498970519E-122</v>
      </c>
      <c r="AD281" s="40">
        <f>('Input-Output '!$H$23*W281*S281/Z281)/2</f>
        <v>-5.4622695633109103E-26</v>
      </c>
      <c r="AE281" s="40">
        <f>(1-D281)*('Input-Output '!$H$23*W281*T281/Z281)/2</f>
        <v>-2.0496074475179345E-27</v>
      </c>
      <c r="AF281" s="40">
        <f>-(1-D281)*('Input-Output '!$H$23*W281*U281/Z281)/2</f>
        <v>-6.0077729131590148E-5</v>
      </c>
      <c r="AG281" s="40">
        <f>-(1-D281)*(1-E281)*('Input-Output '!$H$23*W281*V281/Z281)</f>
        <v>-1.097863907947971E-122</v>
      </c>
      <c r="AH281" s="79"/>
      <c r="AI281" s="79">
        <f t="shared" si="98"/>
        <v>-3.6443391762521685E-27</v>
      </c>
      <c r="AJ281" s="79">
        <f t="shared" si="99"/>
        <v>-3.4718296407846555E-122</v>
      </c>
      <c r="AK281" s="79">
        <f t="shared" si="100"/>
        <v>4.5573841569683107E-26</v>
      </c>
      <c r="AL281" s="79">
        <f t="shared" si="101"/>
        <v>1.7095457557920437E-27</v>
      </c>
      <c r="AM281" s="79">
        <f t="shared" si="102"/>
        <v>3.4220958332503226E-5</v>
      </c>
      <c r="AN281" s="79">
        <f t="shared" si="103"/>
        <v>3.4330343690897189E-122</v>
      </c>
    </row>
    <row r="282" spans="1:40" ht="15" hidden="1" customHeight="1" x14ac:dyDescent="0.3">
      <c r="A282" s="40">
        <v>222</v>
      </c>
      <c r="B282" s="40">
        <f t="shared" si="107"/>
        <v>222</v>
      </c>
      <c r="C282" s="76">
        <f t="shared" si="112"/>
        <v>0.21666666666666667</v>
      </c>
      <c r="D282" s="76">
        <f t="shared" si="112"/>
        <v>0.80378661260005879</v>
      </c>
      <c r="E282" s="76">
        <f t="shared" si="112"/>
        <v>0.56120483835258128</v>
      </c>
      <c r="F282" s="77">
        <f t="shared" si="84"/>
        <v>7678751.4821953895</v>
      </c>
      <c r="G282" s="77">
        <f t="shared" si="85"/>
        <v>7678751.4821953895</v>
      </c>
      <c r="H282" s="77">
        <f t="shared" si="86"/>
        <v>38358210.383699551</v>
      </c>
      <c r="I282" s="77">
        <f t="shared" si="87"/>
        <v>38358210.383699551</v>
      </c>
      <c r="J282" s="77">
        <f t="shared" si="88"/>
        <v>7578446.2068432197</v>
      </c>
      <c r="K282" s="77">
        <f t="shared" si="89"/>
        <v>7578446.2068432197</v>
      </c>
      <c r="L282" s="77">
        <f t="shared" si="90"/>
        <v>1824504250.6800001</v>
      </c>
      <c r="M282" s="77">
        <f t="shared" si="91"/>
        <v>291818.03999999998</v>
      </c>
      <c r="N282" s="77">
        <f t="shared" si="92"/>
        <v>-80171.421315992513</v>
      </c>
      <c r="O282" s="77">
        <f t="shared" si="93"/>
        <v>1027.1295438718662</v>
      </c>
      <c r="P282" s="77">
        <f t="shared" si="94"/>
        <v>1501.2038365157373</v>
      </c>
      <c r="Q282" s="77">
        <f t="shared" si="95"/>
        <v>120184.09465720787</v>
      </c>
      <c r="R282" s="77"/>
      <c r="S282" s="76">
        <f>((4/(1+'Input-Output '!$H$25))*(1-C282*A282)*(D282*EXP(-3*C282*A282)-(E282^2*EXP(-(3*C282+4)*A282))))-((4/(1+'Input-Output '!$H$25))*(1+C282*A282)*(EXP(-C282*A282)-(D282*E282^2*EXP(-(C282+4)*A282))))+((6*'Input-Output '!$H$25*C282*A282/(1+'Input-Output '!$H$25))*(EXP(-C282*A282)+(D282*E282^2*EXP(-(C282+4)*A282))-(D282*EXP(-3*C282*A282))-(E282^2*EXP(-(3*C282+4)*A282))))-(E282*H282*EXP(-(3*C282+2)*A282))-(E282*I282*EXP(-(C282+2)*A282))</f>
        <v>3.1080310984871089E-19</v>
      </c>
      <c r="T282" s="78">
        <f t="shared" si="106"/>
        <v>5.9447876468515554E-20</v>
      </c>
      <c r="U282" s="78">
        <f t="shared" si="108"/>
        <v>-2173.3445778221403</v>
      </c>
      <c r="V282" s="78">
        <f t="shared" si="96"/>
        <v>-1.3346188421089291E-115</v>
      </c>
      <c r="W282" s="76">
        <v>5.1667462310000002E-2</v>
      </c>
      <c r="X282" s="40">
        <f t="shared" si="111"/>
        <v>6.3316501835230228E-20</v>
      </c>
      <c r="Y282" s="40">
        <f t="shared" si="97"/>
        <v>-1.3495530328076489E-115</v>
      </c>
      <c r="Z282" s="78">
        <f t="shared" si="109"/>
        <v>-14368.786097960179</v>
      </c>
      <c r="AA282" s="40"/>
      <c r="AB282" s="79">
        <f>-(1-D282)*('Input-Output '!$H$23*W282*X282/Z282)</f>
        <v>1.122774888510554E-26</v>
      </c>
      <c r="AC282" s="79">
        <f>(1-D282)*(1-E282)*'Input-Output '!$H$23*W282*Y282/Z282</f>
        <v>1.0500925176741462E-122</v>
      </c>
      <c r="AD282" s="40">
        <f>('Input-Output '!$H$23*W282*S282/Z282)/2</f>
        <v>-1.4044377771676591E-25</v>
      </c>
      <c r="AE282" s="40">
        <f>(1-D282)*('Input-Output '!$H$23*W282*T282/Z282)/2</f>
        <v>-5.270867857468079E-27</v>
      </c>
      <c r="AF282" s="40">
        <f>-(1-D282)*('Input-Output '!$H$23*W282*U282/Z282)/2</f>
        <v>-1.9269674139684709E-4</v>
      </c>
      <c r="AG282" s="40">
        <f>-(1-D282)*(1-E282)*('Input-Output '!$H$23*W282*V282/Z282)</f>
        <v>-1.0384721652100279E-122</v>
      </c>
      <c r="AH282" s="79"/>
      <c r="AI282" s="79">
        <f t="shared" si="98"/>
        <v>7.7974918212560401E-27</v>
      </c>
      <c r="AJ282" s="79">
        <f t="shared" si="99"/>
        <v>1.0801486837855991E-122</v>
      </c>
      <c r="AK282" s="79">
        <f t="shared" si="100"/>
        <v>-9.7533236674937506E-26</v>
      </c>
      <c r="AL282" s="79">
        <f t="shared" si="101"/>
        <v>-3.6602376524930066E-27</v>
      </c>
      <c r="AM282" s="79">
        <f t="shared" si="102"/>
        <v>-1.2638723526421861E-4</v>
      </c>
      <c r="AN282" s="79">
        <f t="shared" si="103"/>
        <v>-1.0681680365789995E-122</v>
      </c>
    </row>
    <row r="283" spans="1:40" ht="15" hidden="1" customHeight="1" x14ac:dyDescent="0.3">
      <c r="A283" s="40">
        <v>223</v>
      </c>
      <c r="B283" s="40">
        <f t="shared" si="107"/>
        <v>223</v>
      </c>
      <c r="C283" s="76">
        <f t="shared" si="112"/>
        <v>0.21666666666666667</v>
      </c>
      <c r="D283" s="76">
        <f t="shared" si="112"/>
        <v>0.80378661260005879</v>
      </c>
      <c r="E283" s="76">
        <f t="shared" si="112"/>
        <v>0.56120483835258128</v>
      </c>
      <c r="F283" s="77">
        <f t="shared" ref="F283:F346" si="113">-D283*(1+2*A283-C283*A283+2*A283^2-2*C283*A283^2-4*C283*A283^3)+(1-2*A283-C283*A283+2*A283^2+2*C283*A283^2)</f>
        <v>7782730.8649370288</v>
      </c>
      <c r="G283" s="77">
        <f t="shared" ref="G283:G346" si="114">-D283*(1+2*B283-C283*B283+2*B283^2-2*C283*B283^2-4*C283*B283^3)+(1-2*B283-C283*B283+2*B283^2+2*C283*B283^2)</f>
        <v>7782730.8649370288</v>
      </c>
      <c r="H283" s="77">
        <f t="shared" ref="H283:H346" si="115">D283*(4+2*C283*A283+8*A283^2+4*C283*A283^3)-(2-4*A283-5*C283*A283-2*A283^2-2*C283*A283^2)-D283^2*(2+4*A283-5*C283*A283+10*A283^2+2*C283*A283^2-20*C283*A283^3)</f>
        <v>38878420.32493379</v>
      </c>
      <c r="I283" s="77">
        <f t="shared" ref="I283:I346" si="116">D283*(4+2*C283*B283+8*B283^2+4*C283*B283^3)-(2-4*B283-5*C283*B283-2*B283^2-2*C283*B283^2)-D283^2*(2+4*B283-5*C283*B283+10*B283^2+2*C283*B283^2-20*C283*B283^3)</f>
        <v>38878420.32493379</v>
      </c>
      <c r="J283" s="77">
        <f t="shared" ref="J283:J346" si="117">D283*(2+4*A283+C283*A283-2*A283^2-10*C283*A283^2+4*C283*A283^3)-(2-4*A283-5*C283*A283-2*A283^2-2*C283*A283^2)</f>
        <v>7681507.7311937548</v>
      </c>
      <c r="K283" s="77">
        <f t="shared" ref="K283:K346" si="118">D283*(2+4*B283+C283*B283-2*B283^2-10*C283*B283^2+4*C283*B283^3)-(2-4*B283-5*C283*B283-2*B283^2-2*C283*B283^2)</f>
        <v>7681507.7311937548</v>
      </c>
      <c r="L283" s="77">
        <f t="shared" ref="L283:L346" si="119">2+(4*A283^2)-(8*C283*A283^2)+(4*C283^2*A283^2)+(16*C283^2*A283^4)</f>
        <v>1857599888.0855558</v>
      </c>
      <c r="M283" s="77">
        <f t="shared" ref="M283:M346" si="120">2+(4*A283^2)+(8*C283*A283^2)+(4*C283^2*A283^2)</f>
        <v>294452.93444444449</v>
      </c>
      <c r="N283" s="77">
        <f t="shared" ref="N283:N346" si="121">(E283*(2+5*A283+C283*A283-10*C283*A283^2))-(2-A283-5*C283*A283+2*C283*A283^2)</f>
        <v>-80900.338695730723</v>
      </c>
      <c r="O283" s="77">
        <f t="shared" ref="O283:O346" si="122">(E283*(2+5*A283+5*C283*A283))-(2-A283-C283*A283)</f>
        <v>1031.7602066385111</v>
      </c>
      <c r="P283" s="77">
        <f t="shared" ref="P283:P346" si="123">(E283*(2+A283+C283*A283))-(2-5*A283-5*C283*A283)</f>
        <v>1507.9699690690666</v>
      </c>
      <c r="Q283" s="77">
        <f t="shared" ref="Q283:Q346" si="124">(E283*(2+A283+5*C283*A283+2*C283*A283^2))-(2-5*A283-C283*A283-10*C283*A283^2)</f>
        <v>121262.86616695009</v>
      </c>
      <c r="R283" s="77"/>
      <c r="S283" s="76">
        <f>((4/(1+'Input-Output '!$H$25))*(1-C283*A283)*(D283*EXP(-3*C283*A283)-(E283^2*EXP(-(3*C283+4)*A283))))-((4/(1+'Input-Output '!$H$25))*(1+C283*A283)*(EXP(-C283*A283)-(D283*E283^2*EXP(-(C283+4)*A283))))+((6*'Input-Output '!$H$25*C283*A283/(1+'Input-Output '!$H$25))*(EXP(-C283*A283)+(D283*E283^2*EXP(-(C283+4)*A283))-(D283*EXP(-3*C283*A283))-(E283^2*EXP(-(3*C283+4)*A283))))-(E283*H283*EXP(-(3*C283+2)*A283))-(E283*I283*EXP(-(C283+2)*A283))</f>
        <v>2.5138726753872975E-19</v>
      </c>
      <c r="T283" s="78">
        <f t="shared" si="106"/>
        <v>4.8092303491103715E-20</v>
      </c>
      <c r="U283" s="78">
        <f t="shared" si="108"/>
        <v>-2192.8525020453449</v>
      </c>
      <c r="V283" s="78">
        <f t="shared" ref="V283:V346" si="125">(D283*(-2+A283+5*C283*A283-2*C283*A283^2)*EXP(-(3*C283+1)*A283))+((2-A283-C283*A283)*(EXP(-(C283+1)*A283)))-(E283*(2-5*A283-5*C283*A283)*EXP(-(3*C283+3)*A283))+(D283*E283*(2-5*A283-C283*A283-10*C283*A283^2)*EXP(-(C283+3)*A283))</f>
        <v>-3.9712940842614914E-116</v>
      </c>
      <c r="W283" s="76">
        <v>3.9672152099999997E-2</v>
      </c>
      <c r="X283" s="40">
        <f t="shared" si="111"/>
        <v>5.120731415263616E-20</v>
      </c>
      <c r="Y283" s="40">
        <f t="shared" ref="Y283:Y346" si="126">-((1+A283+C283*A283)*EXP(-(C283+1)*A283))-(D283*E283*(1-A283+C283*A283-2*C283*A283^2)*EXP(-(C283+3)*A283))+(D283*(1+A283-C283*A283-2*C283*A283^2)*EXP(-(3*C283+1)*A283))+(E283*(1-A283-C283*A283)*EXP(-(3*C283+3)*A283))</f>
        <v>-4.0155315330619783E-116</v>
      </c>
      <c r="Z283" s="78">
        <f t="shared" si="109"/>
        <v>-14498.534312146563</v>
      </c>
      <c r="AA283" s="40"/>
      <c r="AB283" s="79">
        <f>-(1-D283)*('Input-Output '!$H$23*W283*X283/Z283)</f>
        <v>6.9099098868776865E-27</v>
      </c>
      <c r="AC283" s="79">
        <f>(1-D283)*(1-E283)*'Input-Output '!$H$23*W283*Y283/Z283</f>
        <v>2.3776353938585911E-123</v>
      </c>
      <c r="AD283" s="40">
        <f>('Input-Output '!$H$23*W283*S283/Z283)/2</f>
        <v>-8.6442044980887792E-26</v>
      </c>
      <c r="AE283" s="40">
        <f>(1-D283)*('Input-Output '!$H$23*W283*T283/Z283)/2</f>
        <v>-3.244785328765308E-27</v>
      </c>
      <c r="AF283" s="40">
        <f>-(1-D283)*('Input-Output '!$H$23*W283*U283/Z283)/2</f>
        <v>-1.479516494380281E-4</v>
      </c>
      <c r="AG283" s="40">
        <f>-(1-D283)*(1-E283)*('Input-Output '!$H$23*W283*V283/Z283)</f>
        <v>-2.3514419688696354E-123</v>
      </c>
      <c r="AH283" s="79"/>
      <c r="AI283" s="79">
        <f t="shared" ref="AI283:AI346" si="127">AVERAGE(AB282:AB283)*(A283-A282)</f>
        <v>9.0688293859916132E-27</v>
      </c>
      <c r="AJ283" s="79">
        <f t="shared" ref="AJ283:AJ346" si="128">AVERAGE(AC282:AC283)*(A283-A282)</f>
        <v>6.4392802853000271E-123</v>
      </c>
      <c r="AK283" s="79">
        <f t="shared" ref="AK283:AK346" si="129">AVERAGE(AD282:AD283)*(A283-A282)</f>
        <v>-1.1344291134882685E-25</v>
      </c>
      <c r="AL283" s="79">
        <f t="shared" ref="AL283:AL346" si="130">AVERAGE(AE282:AE283)*(A283-A282)</f>
        <v>-4.2578265931166935E-27</v>
      </c>
      <c r="AM283" s="79">
        <f t="shared" ref="AM283:AM346" si="131">AVERAGE(AF282:AF283)*(A283-A282)</f>
        <v>-1.7032419541743759E-4</v>
      </c>
      <c r="AN283" s="79">
        <f t="shared" ref="AN283:AN346" si="132">AVERAGE(AG282:AG283)*(A283-A282)</f>
        <v>-6.3680818104849577E-123</v>
      </c>
    </row>
    <row r="284" spans="1:40" ht="15" hidden="1" customHeight="1" x14ac:dyDescent="0.3">
      <c r="A284" s="40">
        <v>224</v>
      </c>
      <c r="B284" s="40">
        <f t="shared" si="107"/>
        <v>224</v>
      </c>
      <c r="C284" s="76">
        <f t="shared" si="112"/>
        <v>0.21666666666666667</v>
      </c>
      <c r="D284" s="76">
        <f t="shared" si="112"/>
        <v>0.80378661260005879</v>
      </c>
      <c r="E284" s="76">
        <f t="shared" si="112"/>
        <v>0.56120483835258128</v>
      </c>
      <c r="F284" s="77">
        <f t="shared" si="113"/>
        <v>7887644.6667699181</v>
      </c>
      <c r="G284" s="77">
        <f t="shared" si="114"/>
        <v>7887644.6667699181</v>
      </c>
      <c r="H284" s="77">
        <f t="shared" si="115"/>
        <v>39403312.513770245</v>
      </c>
      <c r="I284" s="77">
        <f t="shared" si="116"/>
        <v>39403312.513770245</v>
      </c>
      <c r="J284" s="77">
        <f t="shared" si="117"/>
        <v>7785499.4949451564</v>
      </c>
      <c r="K284" s="77">
        <f t="shared" si="118"/>
        <v>7785499.4949451564</v>
      </c>
      <c r="L284" s="77">
        <f t="shared" si="119"/>
        <v>1891143755.9555557</v>
      </c>
      <c r="M284" s="77">
        <f t="shared" si="120"/>
        <v>297099.67111111112</v>
      </c>
      <c r="N284" s="77">
        <f t="shared" si="121"/>
        <v>-81632.554629768449</v>
      </c>
      <c r="O284" s="77">
        <f t="shared" si="122"/>
        <v>1036.3908694051561</v>
      </c>
      <c r="P284" s="77">
        <f t="shared" si="123"/>
        <v>1514.7361016223954</v>
      </c>
      <c r="Q284" s="77">
        <f t="shared" si="124"/>
        <v>122346.45738755222</v>
      </c>
      <c r="R284" s="77"/>
      <c r="S284" s="76">
        <f>((4/(1+'Input-Output '!$H$25))*(1-C284*A284)*(D284*EXP(-3*C284*A284)-(E284^2*EXP(-(3*C284+4)*A284))))-((4/(1+'Input-Output '!$H$25))*(1+C284*A284)*(EXP(-C284*A284)-(D284*E284^2*EXP(-(C284+4)*A284))))+((6*'Input-Output '!$H$25*C284*A284/(1+'Input-Output '!$H$25))*(EXP(-C284*A284)+(D284*E284^2*EXP(-(C284+4)*A284))-(D284*EXP(-3*C284*A284))-(E284^2*EXP(-(3*C284+4)*A284))))-(E284*H284*EXP(-(3*C284+2)*A284))-(E284*I284*EXP(-(C284+2)*A284))</f>
        <v>2.0332577556725427E-19</v>
      </c>
      <c r="T284" s="78">
        <f t="shared" si="106"/>
        <v>3.8904990045491625E-20</v>
      </c>
      <c r="U284" s="78">
        <f t="shared" si="108"/>
        <v>-2212.4475833295064</v>
      </c>
      <c r="V284" s="78">
        <f t="shared" si="125"/>
        <v>-1.1816748224913909E-116</v>
      </c>
      <c r="W284" s="76">
        <v>-8.6616720210000008E-3</v>
      </c>
      <c r="X284" s="40">
        <f t="shared" si="111"/>
        <v>4.1413191409455983E-20</v>
      </c>
      <c r="Y284" s="40">
        <f t="shared" si="126"/>
        <v>-1.1947786586205464E-116</v>
      </c>
      <c r="Z284" s="78">
        <f t="shared" si="109"/>
        <v>-14628.865664374231</v>
      </c>
      <c r="AA284" s="40"/>
      <c r="AB284" s="79">
        <f>-(1-D284)*('Input-Output '!$H$23*W284*X284/Z284)</f>
        <v>-1.2092288756551008E-27</v>
      </c>
      <c r="AC284" s="79">
        <f>(1-D284)*(1-E284)*'Input-Output '!$H$23*W284*Y284/Z284</f>
        <v>-1.5308022659103884E-124</v>
      </c>
      <c r="AD284" s="40">
        <f>('Input-Output '!$H$23*W284*S284/Z284)/2</f>
        <v>1.51287698493445E-26</v>
      </c>
      <c r="AE284" s="40">
        <f>(1-D284)*('Input-Output '!$H$23*W284*T284/Z284)/2</f>
        <v>5.6799579758227487E-28</v>
      </c>
      <c r="AF284" s="40">
        <f>-(1-D284)*('Input-Output '!$H$23*W284*U284/Z284)/2</f>
        <v>3.2300764715086806E-5</v>
      </c>
      <c r="AG284" s="40">
        <f>-(1-D284)*(1-E284)*('Input-Output '!$H$23*W284*V284/Z284)</f>
        <v>1.5140130624090557E-124</v>
      </c>
      <c r="AH284" s="79"/>
      <c r="AI284" s="79">
        <f t="shared" si="127"/>
        <v>2.8503405056112927E-27</v>
      </c>
      <c r="AJ284" s="79">
        <f t="shared" si="128"/>
        <v>1.1122775836337762E-123</v>
      </c>
      <c r="AK284" s="79">
        <f t="shared" si="129"/>
        <v>-3.5656637565771643E-26</v>
      </c>
      <c r="AL284" s="79">
        <f t="shared" si="130"/>
        <v>-1.3383947655915166E-27</v>
      </c>
      <c r="AM284" s="79">
        <f t="shared" si="131"/>
        <v>-5.7825442361470651E-5</v>
      </c>
      <c r="AN284" s="79">
        <f t="shared" si="132"/>
        <v>-1.1000203313143649E-123</v>
      </c>
    </row>
    <row r="285" spans="1:40" ht="15" hidden="1" customHeight="1" x14ac:dyDescent="0.3">
      <c r="A285" s="40">
        <v>225</v>
      </c>
      <c r="B285" s="40">
        <f t="shared" si="107"/>
        <v>225</v>
      </c>
      <c r="C285" s="76">
        <f t="shared" si="112"/>
        <v>0.21666666666666667</v>
      </c>
      <c r="D285" s="76">
        <f t="shared" si="112"/>
        <v>0.80378661260005879</v>
      </c>
      <c r="E285" s="76">
        <f t="shared" si="112"/>
        <v>0.56120483835258128</v>
      </c>
      <c r="F285" s="77">
        <f t="shared" si="113"/>
        <v>7993497.0673844451</v>
      </c>
      <c r="G285" s="77">
        <f t="shared" si="114"/>
        <v>7993497.0673844451</v>
      </c>
      <c r="H285" s="77">
        <f t="shared" si="115"/>
        <v>39932907.927795187</v>
      </c>
      <c r="I285" s="77">
        <f t="shared" si="116"/>
        <v>39932907.927795187</v>
      </c>
      <c r="J285" s="77">
        <f t="shared" si="117"/>
        <v>7890425.6777878096</v>
      </c>
      <c r="K285" s="77">
        <f t="shared" si="118"/>
        <v>7890425.6777878096</v>
      </c>
      <c r="L285" s="77">
        <f t="shared" si="119"/>
        <v>1925139883.2500002</v>
      </c>
      <c r="M285" s="77">
        <f t="shared" si="120"/>
        <v>299758.25</v>
      </c>
      <c r="N285" s="77">
        <f t="shared" si="121"/>
        <v>-82368.069118105719</v>
      </c>
      <c r="O285" s="77">
        <f t="shared" si="122"/>
        <v>1041.0215321718008</v>
      </c>
      <c r="P285" s="77">
        <f t="shared" si="123"/>
        <v>1521.5022341757242</v>
      </c>
      <c r="Q285" s="77">
        <f t="shared" si="124"/>
        <v>123434.86831901425</v>
      </c>
      <c r="R285" s="77"/>
      <c r="S285" s="76">
        <f>((4/(1+'Input-Output '!$H$25))*(1-C285*A285)*(D285*EXP(-3*C285*A285)-(E285^2*EXP(-(3*C285+4)*A285))))-((4/(1+'Input-Output '!$H$25))*(1+C285*A285)*(EXP(-C285*A285)-(D285*E285^2*EXP(-(C285+4)*A285))))+((6*'Input-Output '!$H$25*C285*A285/(1+'Input-Output '!$H$25))*(EXP(-C285*A285)+(D285*E285^2*EXP(-(C285+4)*A285))-(D285*EXP(-3*C285*A285))-(E285^2*EXP(-(3*C285+4)*A285))))-(E285*H285*EXP(-(3*C285+2)*A285))-(E285*I285*EXP(-(C285+2)*A285))</f>
        <v>1.6444963512428586E-19</v>
      </c>
      <c r="T285" s="78">
        <f t="shared" si="106"/>
        <v>3.1472092746954688E-20</v>
      </c>
      <c r="U285" s="78">
        <f t="shared" si="108"/>
        <v>-2232.1298216746236</v>
      </c>
      <c r="V285" s="78">
        <f t="shared" si="125"/>
        <v>-3.5160507238756571E-117</v>
      </c>
      <c r="W285" s="76">
        <v>-4.8834565420000003E-2</v>
      </c>
      <c r="X285" s="40">
        <f t="shared" si="111"/>
        <v>3.3491692281518629E-20</v>
      </c>
      <c r="Y285" s="40">
        <f t="shared" si="126"/>
        <v>-3.5548663712413493E-117</v>
      </c>
      <c r="Z285" s="78">
        <f t="shared" si="109"/>
        <v>-14759.780154643187</v>
      </c>
      <c r="AA285" s="40"/>
      <c r="AB285" s="79">
        <f>-(1-D285)*('Input-Output '!$H$23*W285*X285/Z285)</f>
        <v>-5.4646613990350837E-27</v>
      </c>
      <c r="AC285" s="79">
        <f>(1-D285)*(1-E285)*'Input-Output '!$H$23*W285*Y285/Z285</f>
        <v>-2.545137649406023E-124</v>
      </c>
      <c r="AD285" s="40">
        <f>('Input-Output '!$H$23*W285*S285/Z285)/2</f>
        <v>6.8375489460720495E-26</v>
      </c>
      <c r="AE285" s="40">
        <f>(1-D285)*('Input-Output '!$H$23*W285*T285/Z285)/2</f>
        <v>2.5675670392451267E-27</v>
      </c>
      <c r="AF285" s="40">
        <f>-(1-D285)*('Input-Output '!$H$23*W285*U285/Z285)/2</f>
        <v>1.8210237887667717E-4</v>
      </c>
      <c r="AG285" s="40">
        <f>-(1-D285)*(1-E285)*('Input-Output '!$H$23*W285*V285/Z285)</f>
        <v>2.5173472474106888E-124</v>
      </c>
      <c r="AH285" s="79"/>
      <c r="AI285" s="79">
        <f t="shared" si="127"/>
        <v>-3.336945137345092E-27</v>
      </c>
      <c r="AJ285" s="79">
        <f t="shared" si="128"/>
        <v>-2.0379699576582059E-124</v>
      </c>
      <c r="AK285" s="79">
        <f t="shared" si="129"/>
        <v>4.1752129655032495E-26</v>
      </c>
      <c r="AL285" s="79">
        <f t="shared" si="130"/>
        <v>1.5677814184137008E-27</v>
      </c>
      <c r="AM285" s="79">
        <f t="shared" si="131"/>
        <v>1.0720157179588198E-4</v>
      </c>
      <c r="AN285" s="79">
        <f t="shared" si="132"/>
        <v>2.0156801549098724E-124</v>
      </c>
    </row>
    <row r="286" spans="1:40" ht="15" hidden="1" customHeight="1" x14ac:dyDescent="0.3">
      <c r="A286" s="40">
        <v>226</v>
      </c>
      <c r="B286" s="40">
        <f t="shared" si="107"/>
        <v>226</v>
      </c>
      <c r="C286" s="76">
        <f t="shared" ref="C286:E301" si="133">C285</f>
        <v>0.21666666666666667</v>
      </c>
      <c r="D286" s="76">
        <f t="shared" si="133"/>
        <v>0.80378661260005879</v>
      </c>
      <c r="E286" s="76">
        <f t="shared" si="133"/>
        <v>0.56120483835258128</v>
      </c>
      <c r="F286" s="77">
        <f t="shared" si="113"/>
        <v>8100292.2464709952</v>
      </c>
      <c r="G286" s="77">
        <f t="shared" si="114"/>
        <v>8100292.2464709952</v>
      </c>
      <c r="H286" s="77">
        <f t="shared" si="115"/>
        <v>40467227.544594891</v>
      </c>
      <c r="I286" s="77">
        <f t="shared" si="116"/>
        <v>40467227.544594891</v>
      </c>
      <c r="J286" s="77">
        <f t="shared" si="117"/>
        <v>7996290.4594121007</v>
      </c>
      <c r="K286" s="77">
        <f t="shared" si="118"/>
        <v>7996290.4594121007</v>
      </c>
      <c r="L286" s="77">
        <f t="shared" si="119"/>
        <v>1959592316.9555557</v>
      </c>
      <c r="M286" s="77">
        <f t="shared" si="120"/>
        <v>302428.67111111112</v>
      </c>
      <c r="N286" s="77">
        <f t="shared" si="121"/>
        <v>-83106.88216074252</v>
      </c>
      <c r="O286" s="77">
        <f t="shared" si="122"/>
        <v>1045.6521949384457</v>
      </c>
      <c r="P286" s="77">
        <f t="shared" si="123"/>
        <v>1528.2683667290535</v>
      </c>
      <c r="Q286" s="77">
        <f t="shared" si="124"/>
        <v>124528.09896133619</v>
      </c>
      <c r="R286" s="77"/>
      <c r="S286" s="76">
        <f>((4/(1+'Input-Output '!$H$25))*(1-C286*A286)*(D286*EXP(-3*C286*A286)-(E286^2*EXP(-(3*C286+4)*A286))))-((4/(1+'Input-Output '!$H$25))*(1+C286*A286)*(EXP(-C286*A286)-(D286*E286^2*EXP(-(C286+4)*A286))))+((6*'Input-Output '!$H$25*C286*A286/(1+'Input-Output '!$H$25))*(EXP(-C286*A286)+(D286*E286^2*EXP(-(C286+4)*A286))-(D286*EXP(-3*C286*A286))-(E286^2*EXP(-(3*C286+4)*A286))))-(E286*H286*EXP(-(3*C286+2)*A286))-(E286*I286*EXP(-(C286+2)*A286))</f>
        <v>1.3300402520614404E-19</v>
      </c>
      <c r="T286" s="78">
        <f t="shared" si="106"/>
        <v>2.5458722533663818E-20</v>
      </c>
      <c r="U286" s="78">
        <f t="shared" si="108"/>
        <v>-2251.8992170806982</v>
      </c>
      <c r="V286" s="78">
        <f t="shared" si="125"/>
        <v>-1.0461731645716949E-117</v>
      </c>
      <c r="W286" s="76">
        <v>-4.4031323640000002E-2</v>
      </c>
      <c r="X286" s="40">
        <f t="shared" si="111"/>
        <v>2.7084900694082372E-20</v>
      </c>
      <c r="Y286" s="40">
        <f t="shared" si="126"/>
        <v>-1.0576709768578657E-117</v>
      </c>
      <c r="Z286" s="78">
        <f t="shared" si="109"/>
        <v>-14891.277782953433</v>
      </c>
      <c r="AA286" s="40"/>
      <c r="AB286" s="79">
        <f>-(1-D286)*('Input-Output '!$H$23*W286*X286/Z286)</f>
        <v>-3.9494420902229145E-27</v>
      </c>
      <c r="AC286" s="79">
        <f>(1-D286)*(1-E286)*'Input-Output '!$H$23*W286*Y286/Z286</f>
        <v>-6.7673855553189057E-125</v>
      </c>
      <c r="AD286" s="40">
        <f>('Input-Output '!$H$23*W286*S286/Z286)/2</f>
        <v>4.9421355876163962E-26</v>
      </c>
      <c r="AE286" s="40">
        <f>(1-D286)*('Input-Output '!$H$23*W286*T286/Z286)/2</f>
        <v>1.856158740868608E-27</v>
      </c>
      <c r="AF286" s="40">
        <f>-(1-D286)*('Input-Output '!$H$23*W286*U286/Z286)/2</f>
        <v>1.6418272400795032E-4</v>
      </c>
      <c r="AG286" s="40">
        <f>-(1-D286)*(1-E286)*('Input-Output '!$H$23*W286*V286/Z286)</f>
        <v>6.6938181317195946E-125</v>
      </c>
      <c r="AH286" s="79"/>
      <c r="AI286" s="79">
        <f t="shared" si="127"/>
        <v>-4.7070517446289987E-27</v>
      </c>
      <c r="AJ286" s="79">
        <f t="shared" si="128"/>
        <v>-1.6109381024689567E-124</v>
      </c>
      <c r="AK286" s="79">
        <f t="shared" si="129"/>
        <v>5.8898422668442231E-26</v>
      </c>
      <c r="AL286" s="79">
        <f t="shared" si="130"/>
        <v>2.2118628900568673E-27</v>
      </c>
      <c r="AM286" s="79">
        <f t="shared" si="131"/>
        <v>1.7314255144231373E-4</v>
      </c>
      <c r="AN286" s="79">
        <f t="shared" si="132"/>
        <v>1.5933645302913241E-124</v>
      </c>
    </row>
    <row r="287" spans="1:40" ht="15" hidden="1" customHeight="1" x14ac:dyDescent="0.3">
      <c r="A287" s="40">
        <v>227</v>
      </c>
      <c r="B287" s="40">
        <f t="shared" si="107"/>
        <v>227</v>
      </c>
      <c r="C287" s="76">
        <f t="shared" si="133"/>
        <v>0.21666666666666667</v>
      </c>
      <c r="D287" s="76">
        <f t="shared" si="133"/>
        <v>0.80378661260005879</v>
      </c>
      <c r="E287" s="76">
        <f t="shared" si="133"/>
        <v>0.56120483835258128</v>
      </c>
      <c r="F287" s="77">
        <f t="shared" si="113"/>
        <v>8208034.3837199509</v>
      </c>
      <c r="G287" s="77">
        <f t="shared" si="114"/>
        <v>8208034.3837199509</v>
      </c>
      <c r="H287" s="77">
        <f t="shared" si="115"/>
        <v>41006292.341755614</v>
      </c>
      <c r="I287" s="77">
        <f t="shared" si="116"/>
        <v>41006292.341755614</v>
      </c>
      <c r="J287" s="77">
        <f t="shared" si="117"/>
        <v>8103098.019508414</v>
      </c>
      <c r="K287" s="77">
        <f t="shared" si="118"/>
        <v>8103098.019508414</v>
      </c>
      <c r="L287" s="77">
        <f t="shared" si="119"/>
        <v>1994505122.0855558</v>
      </c>
      <c r="M287" s="77">
        <f t="shared" si="120"/>
        <v>305110.93444444449</v>
      </c>
      <c r="N287" s="77">
        <f t="shared" si="121"/>
        <v>-83848.993757678836</v>
      </c>
      <c r="O287" s="77">
        <f t="shared" si="122"/>
        <v>1050.2828577050905</v>
      </c>
      <c r="P287" s="77">
        <f t="shared" si="123"/>
        <v>1535.0344992823823</v>
      </c>
      <c r="Q287" s="77">
        <f t="shared" si="124"/>
        <v>125626.14931451804</v>
      </c>
      <c r="R287" s="77"/>
      <c r="S287" s="76">
        <f>((4/(1+'Input-Output '!$H$25))*(1-C287*A287)*(D287*EXP(-3*C287*A287)-(E287^2*EXP(-(3*C287+4)*A287))))-((4/(1+'Input-Output '!$H$25))*(1+C287*A287)*(EXP(-C287*A287)-(D287*E287^2*EXP(-(C287+4)*A287))))+((6*'Input-Output '!$H$25*C287*A287/(1+'Input-Output '!$H$25))*(EXP(-C287*A287)+(D287*E287^2*EXP(-(C287+4)*A287))-(D287*EXP(-3*C287*A287))-(E287^2*EXP(-(3*C287+4)*A287))))-(E287*H287*EXP(-(3*C287+2)*A287))-(E287*I287*EXP(-(C287+2)*A287))</f>
        <v>1.0756924605469494E-19</v>
      </c>
      <c r="T287" s="78">
        <f t="shared" si="106"/>
        <v>2.0593888199531652E-20</v>
      </c>
      <c r="U287" s="78">
        <f t="shared" si="108"/>
        <v>-2271.755769547729</v>
      </c>
      <c r="V287" s="78">
        <f t="shared" si="125"/>
        <v>-3.1127439068320433E-118</v>
      </c>
      <c r="W287" s="76">
        <v>1.142882823E-3</v>
      </c>
      <c r="X287" s="40">
        <f t="shared" si="111"/>
        <v>2.1903284128855457E-20</v>
      </c>
      <c r="Y287" s="40">
        <f t="shared" si="126"/>
        <v>-3.1468022560649024E-118</v>
      </c>
      <c r="Z287" s="78">
        <f t="shared" si="109"/>
        <v>-15023.358549304963</v>
      </c>
      <c r="AA287" s="40"/>
      <c r="AB287" s="79">
        <f>-(1-D287)*('Input-Output '!$H$23*W287*X287/Z287)</f>
        <v>8.2171769012969466E-29</v>
      </c>
      <c r="AC287" s="79">
        <f>(1-D287)*(1-E287)*'Input-Output '!$H$23*W287*Y287/Z287</f>
        <v>5.1801779970656571E-127</v>
      </c>
      <c r="AD287" s="40">
        <f>('Input-Output '!$H$23*W287*S287/Z287)/2</f>
        <v>-1.0283545960490625E-27</v>
      </c>
      <c r="AE287" s="40">
        <f>(1-D287)*('Input-Output '!$H$23*W287*T287/Z287)/2</f>
        <v>-3.8629737309152544E-29</v>
      </c>
      <c r="AF287" s="40">
        <f>-(1-D287)*('Input-Output '!$H$23*W287*U287/Z287)/2</f>
        <v>-4.2613287863812057E-6</v>
      </c>
      <c r="AG287" s="40">
        <f>-(1-D287)*(1-E287)*('Input-Output '!$H$23*W287*V287/Z287)</f>
        <v>-5.1241120936640684E-127</v>
      </c>
      <c r="AH287" s="79"/>
      <c r="AI287" s="79">
        <f t="shared" si="127"/>
        <v>-1.9336351606049724E-27</v>
      </c>
      <c r="AJ287" s="79">
        <f t="shared" si="128"/>
        <v>-3.3577918876741248E-125</v>
      </c>
      <c r="AK287" s="79">
        <f t="shared" si="129"/>
        <v>2.4196500640057451E-26</v>
      </c>
      <c r="AL287" s="79">
        <f t="shared" si="130"/>
        <v>9.0876450177972768E-28</v>
      </c>
      <c r="AM287" s="79">
        <f t="shared" si="131"/>
        <v>7.9960697610784555E-5</v>
      </c>
      <c r="AN287" s="79">
        <f t="shared" si="132"/>
        <v>3.3212885053914767E-125</v>
      </c>
    </row>
    <row r="288" spans="1:40" ht="15" hidden="1" customHeight="1" x14ac:dyDescent="0.3">
      <c r="A288" s="40">
        <v>228</v>
      </c>
      <c r="B288" s="40">
        <f t="shared" si="107"/>
        <v>228</v>
      </c>
      <c r="C288" s="76">
        <f t="shared" si="133"/>
        <v>0.21666666666666667</v>
      </c>
      <c r="D288" s="76">
        <f t="shared" si="133"/>
        <v>0.80378661260005879</v>
      </c>
      <c r="E288" s="76">
        <f t="shared" si="133"/>
        <v>0.56120483835258128</v>
      </c>
      <c r="F288" s="77">
        <f t="shared" si="113"/>
        <v>8316727.6588217039</v>
      </c>
      <c r="G288" s="77">
        <f t="shared" si="114"/>
        <v>8316727.6588217039</v>
      </c>
      <c r="H288" s="77">
        <f t="shared" si="115"/>
        <v>41550123.296863638</v>
      </c>
      <c r="I288" s="77">
        <f t="shared" si="116"/>
        <v>41550123.296863638</v>
      </c>
      <c r="J288" s="77">
        <f t="shared" si="117"/>
        <v>8210852.5377671346</v>
      </c>
      <c r="K288" s="77">
        <f t="shared" si="118"/>
        <v>8210852.5377671346</v>
      </c>
      <c r="L288" s="77">
        <f t="shared" si="119"/>
        <v>2029882381.6800001</v>
      </c>
      <c r="M288" s="77">
        <f t="shared" si="120"/>
        <v>307805.03999999998</v>
      </c>
      <c r="N288" s="77">
        <f t="shared" si="121"/>
        <v>-84594.403908914683</v>
      </c>
      <c r="O288" s="77">
        <f t="shared" si="122"/>
        <v>1054.9135204717354</v>
      </c>
      <c r="P288" s="77">
        <f t="shared" si="123"/>
        <v>1541.8006318357111</v>
      </c>
      <c r="Q288" s="77">
        <f t="shared" si="124"/>
        <v>126729.01937855978</v>
      </c>
      <c r="R288" s="77"/>
      <c r="S288" s="76">
        <f>((4/(1+'Input-Output '!$H$25))*(1-C288*A288)*(D288*EXP(-3*C288*A288)-(E288^2*EXP(-(3*C288+4)*A288))))-((4/(1+'Input-Output '!$H$25))*(1+C288*A288)*(EXP(-C288*A288)-(D288*E288^2*EXP(-(C288+4)*A288))))+((6*'Input-Output '!$H$25*C288*A288/(1+'Input-Output '!$H$25))*(EXP(-C288*A288)+(D288*E288^2*EXP(-(C288+4)*A288))-(D288*EXP(-3*C288*A288))-(E288^2*EXP(-(3*C288+4)*A288))))-(E288*H288*EXP(-(3*C288+2)*A288))-(E288*I288*EXP(-(C288+2)*A288))</f>
        <v>8.699674620543059E-20</v>
      </c>
      <c r="T288" s="78">
        <f t="shared" si="106"/>
        <v>1.6658309842728373E-20</v>
      </c>
      <c r="U288" s="78">
        <f t="shared" si="108"/>
        <v>-2291.6994790757162</v>
      </c>
      <c r="V288" s="78">
        <f t="shared" si="125"/>
        <v>-9.2613576518881815E-119</v>
      </c>
      <c r="W288" s="76">
        <v>4.5070084500000003E-2</v>
      </c>
      <c r="X288" s="40">
        <f t="shared" si="111"/>
        <v>1.7712633250495993E-20</v>
      </c>
      <c r="Y288" s="40">
        <f t="shared" si="126"/>
        <v>-9.3622439008194255E-119</v>
      </c>
      <c r="Z288" s="78">
        <f t="shared" si="109"/>
        <v>-15156.022453697778</v>
      </c>
      <c r="AA288" s="40"/>
      <c r="AB288" s="79">
        <f>-(1-D288)*('Input-Output '!$H$23*W288*X288/Z288)</f>
        <v>2.5975564195501516E-27</v>
      </c>
      <c r="AC288" s="79">
        <f>(1-D288)*(1-E288)*'Input-Output '!$H$23*W288*Y288/Z288</f>
        <v>6.0245365020159794E-126</v>
      </c>
      <c r="AD288" s="40">
        <f>('Input-Output '!$H$23*W288*S288/Z288)/2</f>
        <v>-3.2510693783836079E-26</v>
      </c>
      <c r="AE288" s="40">
        <f>(1-D288)*('Input-Output '!$H$23*W288*T288/Z288)/2</f>
        <v>-1.2214699830027499E-27</v>
      </c>
      <c r="AF288" s="40">
        <f>-(1-D288)*('Input-Output '!$H$23*W288*U288/Z288)/2</f>
        <v>-1.6803878365703116E-4</v>
      </c>
      <c r="AG288" s="40">
        <f>-(1-D288)*(1-E288)*('Input-Output '!$H$23*W288*V288/Z288)</f>
        <v>-5.9596169276408076E-126</v>
      </c>
      <c r="AH288" s="79"/>
      <c r="AI288" s="79">
        <f t="shared" si="127"/>
        <v>1.3398640942815605E-27</v>
      </c>
      <c r="AJ288" s="79">
        <f t="shared" si="128"/>
        <v>3.2712771508612726E-126</v>
      </c>
      <c r="AK288" s="79">
        <f t="shared" si="129"/>
        <v>-1.676952418994257E-26</v>
      </c>
      <c r="AL288" s="79">
        <f t="shared" si="130"/>
        <v>-6.3004986015595123E-28</v>
      </c>
      <c r="AM288" s="79">
        <f t="shared" si="131"/>
        <v>-8.6150056221706185E-5</v>
      </c>
      <c r="AN288" s="79">
        <f t="shared" si="132"/>
        <v>-3.236014068503607E-126</v>
      </c>
    </row>
    <row r="289" spans="1:40" ht="15" hidden="1" customHeight="1" x14ac:dyDescent="0.3">
      <c r="A289" s="40">
        <v>229</v>
      </c>
      <c r="B289" s="40">
        <f t="shared" si="107"/>
        <v>229</v>
      </c>
      <c r="C289" s="76">
        <f t="shared" si="133"/>
        <v>0.21666666666666667</v>
      </c>
      <c r="D289" s="76">
        <f t="shared" si="133"/>
        <v>0.80378661260005879</v>
      </c>
      <c r="E289" s="76">
        <f t="shared" si="133"/>
        <v>0.56120483835258128</v>
      </c>
      <c r="F289" s="77">
        <f t="shared" si="113"/>
        <v>8426376.2514666338</v>
      </c>
      <c r="G289" s="77">
        <f t="shared" si="114"/>
        <v>8426376.2514666338</v>
      </c>
      <c r="H289" s="77">
        <f t="shared" si="115"/>
        <v>42098741.387505218</v>
      </c>
      <c r="I289" s="77">
        <f t="shared" si="116"/>
        <v>42098741.387505218</v>
      </c>
      <c r="J289" s="77">
        <f t="shared" si="117"/>
        <v>8319558.1938786479</v>
      </c>
      <c r="K289" s="77">
        <f t="shared" si="118"/>
        <v>8319558.1938786479</v>
      </c>
      <c r="L289" s="77">
        <f t="shared" si="119"/>
        <v>2065728196.8055556</v>
      </c>
      <c r="M289" s="77">
        <f t="shared" si="120"/>
        <v>310510.98777777777</v>
      </c>
      <c r="N289" s="77">
        <f t="shared" si="121"/>
        <v>-85343.112614450059</v>
      </c>
      <c r="O289" s="77">
        <f t="shared" si="122"/>
        <v>1059.5441832383804</v>
      </c>
      <c r="P289" s="77">
        <f t="shared" si="123"/>
        <v>1548.5667643890404</v>
      </c>
      <c r="Q289" s="77">
        <f t="shared" si="124"/>
        <v>127836.70915346144</v>
      </c>
      <c r="R289" s="77"/>
      <c r="S289" s="76">
        <f>((4/(1+'Input-Output '!$H$25))*(1-C289*A289)*(D289*EXP(-3*C289*A289)-(E289^2*EXP(-(3*C289+4)*A289))))-((4/(1+'Input-Output '!$H$25))*(1+C289*A289)*(EXP(-C289*A289)-(D289*E289^2*EXP(-(C289+4)*A289))))+((6*'Input-Output '!$H$25*C289*A289/(1+'Input-Output '!$H$25))*(EXP(-C289*A289)+(D289*E289^2*EXP(-(C289+4)*A289))-(D289*EXP(-3*C289*A289))-(E289^2*EXP(-(3*C289+4)*A289))))-(E289*H289*EXP(-(3*C289+2)*A289))-(E289*I289*EXP(-(C289+2)*A289))</f>
        <v>7.0357356533915374E-20</v>
      </c>
      <c r="T289" s="78">
        <f t="shared" si="106"/>
        <v>1.347455545929302E-20</v>
      </c>
      <c r="U289" s="78">
        <f t="shared" si="108"/>
        <v>-2311.7303456646605</v>
      </c>
      <c r="V289" s="78">
        <f t="shared" si="125"/>
        <v>-2.7554811474356207E-119</v>
      </c>
      <c r="W289" s="76">
        <v>4.7459150849999999E-2</v>
      </c>
      <c r="X289" s="40">
        <f t="shared" si="111"/>
        <v>1.4323494900200525E-20</v>
      </c>
      <c r="Y289" s="40">
        <f t="shared" si="126"/>
        <v>-2.7853652594160033E-119</v>
      </c>
      <c r="Z289" s="78">
        <f t="shared" si="109"/>
        <v>-15289.269496131885</v>
      </c>
      <c r="AA289" s="40"/>
      <c r="AB289" s="79">
        <f>-(1-D289)*('Input-Output '!$H$23*W289*X289/Z289)</f>
        <v>2.1926077861643938E-27</v>
      </c>
      <c r="AC289" s="79">
        <f>(1-D289)*(1-E289)*'Input-Output '!$H$23*W289*Y289/Z289</f>
        <v>1.870923107663559E-126</v>
      </c>
      <c r="AD289" s="40">
        <f>('Input-Output '!$H$23*W289*S289/Z289)/2</f>
        <v>-2.7444974835546215E-26</v>
      </c>
      <c r="AE289" s="40">
        <f>(1-D289)*('Input-Output '!$H$23*W289*T289/Z289)/2</f>
        <v>-1.03132704067693E-27</v>
      </c>
      <c r="AF289" s="40">
        <f>-(1-D289)*('Input-Output '!$H$23*W289*U289/Z289)/2</f>
        <v>-1.7693719272891559E-4</v>
      </c>
      <c r="AG289" s="40">
        <f>-(1-D289)*(1-E289)*('Input-Output '!$H$23*W289*V289/Z289)</f>
        <v>-1.8508500219283594E-126</v>
      </c>
      <c r="AH289" s="79"/>
      <c r="AI289" s="79">
        <f t="shared" si="127"/>
        <v>2.3950821028572727E-27</v>
      </c>
      <c r="AJ289" s="79">
        <f t="shared" si="128"/>
        <v>3.947729804839769E-126</v>
      </c>
      <c r="AK289" s="79">
        <f t="shared" si="129"/>
        <v>-2.997783430969115E-26</v>
      </c>
      <c r="AL289" s="79">
        <f t="shared" si="130"/>
        <v>-1.12639851183984E-27</v>
      </c>
      <c r="AM289" s="79">
        <f t="shared" si="131"/>
        <v>-1.7248798819297339E-4</v>
      </c>
      <c r="AN289" s="79">
        <f t="shared" si="132"/>
        <v>-3.9052334747845831E-126</v>
      </c>
    </row>
    <row r="290" spans="1:40" ht="15" hidden="1" customHeight="1" x14ac:dyDescent="0.3">
      <c r="A290" s="40">
        <v>230</v>
      </c>
      <c r="B290" s="40">
        <f t="shared" si="107"/>
        <v>230</v>
      </c>
      <c r="C290" s="76">
        <f t="shared" si="133"/>
        <v>0.21666666666666667</v>
      </c>
      <c r="D290" s="76">
        <f t="shared" si="133"/>
        <v>0.80378661260005879</v>
      </c>
      <c r="E290" s="76">
        <f t="shared" si="133"/>
        <v>0.56120483835258128</v>
      </c>
      <c r="F290" s="77">
        <f t="shared" si="113"/>
        <v>8536984.3413451277</v>
      </c>
      <c r="G290" s="77">
        <f t="shared" si="114"/>
        <v>8536984.3413451277</v>
      </c>
      <c r="H290" s="77">
        <f t="shared" si="115"/>
        <v>42652167.591266632</v>
      </c>
      <c r="I290" s="77">
        <f t="shared" si="116"/>
        <v>42652167.591266632</v>
      </c>
      <c r="J290" s="77">
        <f t="shared" si="117"/>
        <v>8429219.1675333418</v>
      </c>
      <c r="K290" s="77">
        <f t="shared" si="118"/>
        <v>8429219.1675333418</v>
      </c>
      <c r="L290" s="77">
        <f t="shared" si="119"/>
        <v>2102046686.5555558</v>
      </c>
      <c r="M290" s="77">
        <f t="shared" si="120"/>
        <v>313228.77777777781</v>
      </c>
      <c r="N290" s="77">
        <f t="shared" si="121"/>
        <v>-86095.119874284966</v>
      </c>
      <c r="O290" s="77">
        <f t="shared" si="122"/>
        <v>1064.1748460050251</v>
      </c>
      <c r="P290" s="77">
        <f t="shared" si="123"/>
        <v>1555.3328969423692</v>
      </c>
      <c r="Q290" s="77">
        <f t="shared" si="124"/>
        <v>128949.21863922301</v>
      </c>
      <c r="R290" s="77"/>
      <c r="S290" s="76">
        <f>((4/(1+'Input-Output '!$H$25))*(1-C290*A290)*(D290*EXP(-3*C290*A290)-(E290^2*EXP(-(3*C290+4)*A290))))-((4/(1+'Input-Output '!$H$25))*(1+C290*A290)*(EXP(-C290*A290)-(D290*E290^2*EXP(-(C290+4)*A290))))+((6*'Input-Output '!$H$25*C290*A290/(1+'Input-Output '!$H$25))*(EXP(-C290*A290)+(D290*E290^2*EXP(-(C290+4)*A290))-(D290*EXP(-3*C290*A290))-(E290^2*EXP(-(3*C290+4)*A290))))-(E290*H290*EXP(-(3*C290+2)*A290))-(E290*I290*EXP(-(C290+2)*A290))</f>
        <v>5.6899403039065523E-20</v>
      </c>
      <c r="T290" s="78">
        <f t="shared" si="106"/>
        <v>1.0899058028239876E-20</v>
      </c>
      <c r="U290" s="78">
        <f t="shared" si="108"/>
        <v>-2331.8483693145608</v>
      </c>
      <c r="V290" s="78">
        <f t="shared" si="125"/>
        <v>-8.1980739249186919E-120</v>
      </c>
      <c r="W290" s="76">
        <v>6.2998382029999999E-3</v>
      </c>
      <c r="X290" s="40">
        <f t="shared" si="111"/>
        <v>1.1582622643251435E-20</v>
      </c>
      <c r="Y290" s="40">
        <f t="shared" si="126"/>
        <v>-8.286595419008995E-120</v>
      </c>
      <c r="Z290" s="78">
        <f t="shared" si="109"/>
        <v>-15423.099676607279</v>
      </c>
      <c r="AA290" s="40"/>
      <c r="AB290" s="79">
        <f>-(1-D290)*('Input-Output '!$H$23*W290*X290/Z290)</f>
        <v>2.333153779907324E-28</v>
      </c>
      <c r="AC290" s="79">
        <f>(1-D290)*(1-E290)*'Input-Output '!$H$23*W290*Y290/Z290</f>
        <v>7.3244399494859972E-128</v>
      </c>
      <c r="AD290" s="40">
        <f>('Input-Output '!$H$23*W290*S290/Z290)/2</f>
        <v>-2.9206904853131919E-27</v>
      </c>
      <c r="AE290" s="40">
        <f>(1-D290)*('Input-Output '!$H$23*W290*T290/Z290)/2</f>
        <v>-1.0977297292350851E-28</v>
      </c>
      <c r="AF290" s="40">
        <f>-(1-D290)*('Input-Output '!$H$23*W290*U290/Z290)/2</f>
        <v>-2.3485876232905318E-5</v>
      </c>
      <c r="AG290" s="40">
        <f>-(1-D290)*(1-E290)*('Input-Output '!$H$23*W290*V290/Z290)</f>
        <v>-7.2461966740612219E-128</v>
      </c>
      <c r="AH290" s="79"/>
      <c r="AI290" s="79">
        <f t="shared" si="127"/>
        <v>1.2129615820775631E-27</v>
      </c>
      <c r="AJ290" s="79">
        <f t="shared" si="128"/>
        <v>9.7208375357920954E-127</v>
      </c>
      <c r="AK290" s="79">
        <f t="shared" si="129"/>
        <v>-1.5182832660429704E-26</v>
      </c>
      <c r="AL290" s="79">
        <f t="shared" si="130"/>
        <v>-5.7055000680021926E-28</v>
      </c>
      <c r="AM290" s="79">
        <f t="shared" si="131"/>
        <v>-1.0021153448091045E-4</v>
      </c>
      <c r="AN290" s="79">
        <f t="shared" si="132"/>
        <v>-9.6165599433448579E-127</v>
      </c>
    </row>
    <row r="291" spans="1:40" ht="15" hidden="1" customHeight="1" x14ac:dyDescent="0.3">
      <c r="A291" s="40">
        <v>231</v>
      </c>
      <c r="B291" s="40">
        <f t="shared" si="107"/>
        <v>231</v>
      </c>
      <c r="C291" s="76">
        <f t="shared" si="133"/>
        <v>0.21666666666666667</v>
      </c>
      <c r="D291" s="76">
        <f t="shared" si="133"/>
        <v>0.80378661260005879</v>
      </c>
      <c r="E291" s="76">
        <f t="shared" si="133"/>
        <v>0.56120483835258128</v>
      </c>
      <c r="F291" s="77">
        <f t="shared" si="113"/>
        <v>8648556.1081475746</v>
      </c>
      <c r="G291" s="77">
        <f t="shared" si="114"/>
        <v>8648556.1081475746</v>
      </c>
      <c r="H291" s="77">
        <f t="shared" si="115"/>
        <v>43210422.885734156</v>
      </c>
      <c r="I291" s="77">
        <f t="shared" si="116"/>
        <v>43210422.885734156</v>
      </c>
      <c r="J291" s="77">
        <f t="shared" si="117"/>
        <v>8539839.6384216025</v>
      </c>
      <c r="K291" s="77">
        <f t="shared" si="118"/>
        <v>8539839.6384216025</v>
      </c>
      <c r="L291" s="77">
        <f t="shared" si="119"/>
        <v>2138841988.0500002</v>
      </c>
      <c r="M291" s="77">
        <f t="shared" si="120"/>
        <v>315958.41000000003</v>
      </c>
      <c r="N291" s="77">
        <f t="shared" si="121"/>
        <v>-86850.425688419389</v>
      </c>
      <c r="O291" s="77">
        <f t="shared" si="122"/>
        <v>1068.80550877167</v>
      </c>
      <c r="P291" s="77">
        <f t="shared" si="123"/>
        <v>1562.0990294956982</v>
      </c>
      <c r="Q291" s="77">
        <f t="shared" si="124"/>
        <v>130066.54783584448</v>
      </c>
      <c r="R291" s="77"/>
      <c r="S291" s="76">
        <f>((4/(1+'Input-Output '!$H$25))*(1-C291*A291)*(D291*EXP(-3*C291*A291)-(E291^2*EXP(-(3*C291+4)*A291))))-((4/(1+'Input-Output '!$H$25))*(1+C291*A291)*(EXP(-C291*A291)-(D291*E291^2*EXP(-(C291+4)*A291))))+((6*'Input-Output '!$H$25*C291*A291/(1+'Input-Output '!$H$25))*(EXP(-C291*A291)+(D291*E291^2*EXP(-(C291+4)*A291))-(D291*EXP(-3*C291*A291))-(E291^2*EXP(-(3*C291+4)*A291))))-(E291*H291*EXP(-(3*C291+2)*A291))-(E291*I291*EXP(-(C291+2)*A291))</f>
        <v>4.6014813972778912E-20</v>
      </c>
      <c r="T291" s="78">
        <f t="shared" si="106"/>
        <v>8.8156547358852615E-21</v>
      </c>
      <c r="U291" s="78">
        <f t="shared" si="108"/>
        <v>-2352.0535500254182</v>
      </c>
      <c r="V291" s="78">
        <f t="shared" si="125"/>
        <v>-2.4390341884004851E-120</v>
      </c>
      <c r="W291" s="76">
        <v>-4.0460294289999997E-2</v>
      </c>
      <c r="X291" s="40">
        <f t="shared" si="111"/>
        <v>9.3660598182506252E-21</v>
      </c>
      <c r="Y291" s="40">
        <f t="shared" si="126"/>
        <v>-2.4652556632802608E-120</v>
      </c>
      <c r="Z291" s="78">
        <f t="shared" si="109"/>
        <v>-15557.512995123956</v>
      </c>
      <c r="AA291" s="40"/>
      <c r="AB291" s="79">
        <f>-(1-D291)*('Input-Output '!$H$23*W291*X291/Z291)</f>
        <v>-1.2012254327146837E-27</v>
      </c>
      <c r="AC291" s="79">
        <f>(1-D291)*(1-E291)*'Input-Output '!$H$23*W291*Y291/Z291</f>
        <v>-1.3873670852970812E-127</v>
      </c>
      <c r="AD291" s="40">
        <f>('Input-Output '!$H$23*W291*S291/Z291)/2</f>
        <v>1.5038573093043047E-26</v>
      </c>
      <c r="AE291" s="40">
        <f>(1-D291)*('Input-Output '!$H$23*W291*T291/Z291)/2</f>
        <v>5.6531716005818379E-28</v>
      </c>
      <c r="AF291" s="40">
        <f>-(1-D291)*('Input-Output '!$H$23*W291*U291/Z291)/2</f>
        <v>1.5082898242289378E-4</v>
      </c>
      <c r="AG291" s="40">
        <f>-(1-D291)*(1-E291)*('Input-Output '!$H$23*W291*V291/Z291)</f>
        <v>1.3726104774052491E-127</v>
      </c>
      <c r="AH291" s="79"/>
      <c r="AI291" s="79">
        <f t="shared" si="127"/>
        <v>-4.8395502736197561E-28</v>
      </c>
      <c r="AJ291" s="79">
        <f t="shared" si="128"/>
        <v>-3.2746154517424073E-128</v>
      </c>
      <c r="AK291" s="79">
        <f t="shared" si="129"/>
        <v>6.0589413038649275E-27</v>
      </c>
      <c r="AL291" s="79">
        <f t="shared" si="130"/>
        <v>2.2777209356733765E-28</v>
      </c>
      <c r="AM291" s="79">
        <f t="shared" si="131"/>
        <v>6.3671553094994237E-5</v>
      </c>
      <c r="AN291" s="79">
        <f t="shared" si="132"/>
        <v>3.2399540499956343E-128</v>
      </c>
    </row>
    <row r="292" spans="1:40" ht="15" hidden="1" customHeight="1" x14ac:dyDescent="0.3">
      <c r="A292" s="40">
        <v>232</v>
      </c>
      <c r="B292" s="40">
        <f t="shared" si="107"/>
        <v>232</v>
      </c>
      <c r="C292" s="76">
        <f t="shared" si="133"/>
        <v>0.21666666666666667</v>
      </c>
      <c r="D292" s="76">
        <f t="shared" si="133"/>
        <v>0.80378661260005879</v>
      </c>
      <c r="E292" s="76">
        <f t="shared" si="133"/>
        <v>0.56120483835258128</v>
      </c>
      <c r="F292" s="77">
        <f t="shared" si="113"/>
        <v>8761095.731564356</v>
      </c>
      <c r="G292" s="77">
        <f t="shared" si="114"/>
        <v>8761095.731564356</v>
      </c>
      <c r="H292" s="77">
        <f t="shared" si="115"/>
        <v>43773528.248494051</v>
      </c>
      <c r="I292" s="77">
        <f t="shared" si="116"/>
        <v>43773528.248494051</v>
      </c>
      <c r="J292" s="77">
        <f t="shared" si="117"/>
        <v>8651423.7862338088</v>
      </c>
      <c r="K292" s="77">
        <f t="shared" si="118"/>
        <v>8651423.7862338088</v>
      </c>
      <c r="L292" s="77">
        <f t="shared" si="119"/>
        <v>2176118256.4355559</v>
      </c>
      <c r="M292" s="77">
        <f t="shared" si="120"/>
        <v>318699.88444444444</v>
      </c>
      <c r="N292" s="77">
        <f t="shared" si="121"/>
        <v>-87609.030056853342</v>
      </c>
      <c r="O292" s="77">
        <f t="shared" si="122"/>
        <v>1073.436171538315</v>
      </c>
      <c r="P292" s="77">
        <f t="shared" si="123"/>
        <v>1568.8651620490273</v>
      </c>
      <c r="Q292" s="77">
        <f t="shared" si="124"/>
        <v>131188.69674332585</v>
      </c>
      <c r="R292" s="77"/>
      <c r="S292" s="76">
        <f>((4/(1+'Input-Output '!$H$25))*(1-C292*A292)*(D292*EXP(-3*C292*A292)-(E292^2*EXP(-(3*C292+4)*A292))))-((4/(1+'Input-Output '!$H$25))*(1+C292*A292)*(EXP(-C292*A292)-(D292*E292^2*EXP(-(C292+4)*A292))))+((6*'Input-Output '!$H$25*C292*A292/(1+'Input-Output '!$H$25))*(EXP(-C292*A292)+(D292*E292^2*EXP(-(C292+4)*A292))-(D292*EXP(-3*C292*A292))-(E292^2*EXP(-(3*C292+4)*A292))))-(E292*H292*EXP(-(3*C292+2)*A292))-(E292*I292*EXP(-(C292+2)*A292))</f>
        <v>3.7211696215027759E-20</v>
      </c>
      <c r="T292" s="78">
        <f t="shared" si="106"/>
        <v>7.130358242057209E-21</v>
      </c>
      <c r="U292" s="78">
        <f t="shared" si="108"/>
        <v>-2372.3458877972316</v>
      </c>
      <c r="V292" s="78">
        <f t="shared" si="125"/>
        <v>-7.2563076877316328E-121</v>
      </c>
      <c r="W292" s="76">
        <v>-4.9900353139999999E-2</v>
      </c>
      <c r="X292" s="40">
        <f t="shared" si="111"/>
        <v>7.573543491908832E-21</v>
      </c>
      <c r="Y292" s="40">
        <f t="shared" si="126"/>
        <v>-7.333979868023717E-121</v>
      </c>
      <c r="Z292" s="78">
        <f t="shared" si="109"/>
        <v>-15692.509451681923</v>
      </c>
      <c r="AA292" s="40"/>
      <c r="AB292" s="79">
        <f>-(1-D292)*('Input-Output '!$H$23*W292*X292/Z292)</f>
        <v>-1.1876516338014204E-27</v>
      </c>
      <c r="AC292" s="79">
        <f>(1-D292)*(1-E292)*'Input-Output '!$H$23*W292*Y292/Z292</f>
        <v>-5.046514093574353E-128</v>
      </c>
      <c r="AD292" s="40">
        <f>('Input-Output '!$H$23*W292*S292/Z292)/2</f>
        <v>1.4869993631785759E-26</v>
      </c>
      <c r="AE292" s="40">
        <f>(1-D292)*('Input-Output '!$H$23*W292*T292/Z292)/2</f>
        <v>5.590765818415008E-28</v>
      </c>
      <c r="AF292" s="40">
        <f>-(1-D292)*('Input-Output '!$H$23*W292*U292/Z292)/2</f>
        <v>1.8601071431058333E-4</v>
      </c>
      <c r="AG292" s="40">
        <f>-(1-D292)*(1-E292)*('Input-Output '!$H$23*W292*V292/Z292)</f>
        <v>4.9930678393472773E-128</v>
      </c>
      <c r="AH292" s="79"/>
      <c r="AI292" s="79">
        <f t="shared" si="127"/>
        <v>-1.194438533258052E-27</v>
      </c>
      <c r="AJ292" s="79">
        <f t="shared" si="128"/>
        <v>-9.4600924732725824E-128</v>
      </c>
      <c r="AK292" s="79">
        <f t="shared" si="129"/>
        <v>1.4954283362414403E-26</v>
      </c>
      <c r="AL292" s="79">
        <f t="shared" si="130"/>
        <v>5.621968709498423E-28</v>
      </c>
      <c r="AM292" s="79">
        <f t="shared" si="131"/>
        <v>1.6841984836673857E-4</v>
      </c>
      <c r="AN292" s="79">
        <f t="shared" si="132"/>
        <v>9.3595863066998834E-128</v>
      </c>
    </row>
    <row r="293" spans="1:40" ht="15" hidden="1" customHeight="1" x14ac:dyDescent="0.3">
      <c r="A293" s="40">
        <v>233</v>
      </c>
      <c r="B293" s="40">
        <f t="shared" si="107"/>
        <v>233</v>
      </c>
      <c r="C293" s="76">
        <f t="shared" si="133"/>
        <v>0.21666666666666667</v>
      </c>
      <c r="D293" s="76">
        <f t="shared" si="133"/>
        <v>0.80378661260005879</v>
      </c>
      <c r="E293" s="76">
        <f t="shared" si="133"/>
        <v>0.56120483835258128</v>
      </c>
      <c r="F293" s="77">
        <f t="shared" si="113"/>
        <v>8874607.3912858572</v>
      </c>
      <c r="G293" s="77">
        <f t="shared" si="114"/>
        <v>8874607.3912858572</v>
      </c>
      <c r="H293" s="77">
        <f t="shared" si="115"/>
        <v>44341504.657132573</v>
      </c>
      <c r="I293" s="77">
        <f t="shared" si="116"/>
        <v>44341504.657132573</v>
      </c>
      <c r="J293" s="77">
        <f t="shared" si="117"/>
        <v>8763975.7906603534</v>
      </c>
      <c r="K293" s="77">
        <f t="shared" si="118"/>
        <v>8763975.7906603534</v>
      </c>
      <c r="L293" s="77">
        <f t="shared" si="119"/>
        <v>2213879664.8855557</v>
      </c>
      <c r="M293" s="77">
        <f t="shared" si="120"/>
        <v>321453.20111111115</v>
      </c>
      <c r="N293" s="77">
        <f t="shared" si="121"/>
        <v>-88370.932979586825</v>
      </c>
      <c r="O293" s="77">
        <f t="shared" si="122"/>
        <v>1078.0668343049597</v>
      </c>
      <c r="P293" s="77">
        <f t="shared" si="123"/>
        <v>1575.6312946023561</v>
      </c>
      <c r="Q293" s="77">
        <f t="shared" si="124"/>
        <v>132315.66536166714</v>
      </c>
      <c r="R293" s="77"/>
      <c r="S293" s="76">
        <f>((4/(1+'Input-Output '!$H$25))*(1-C293*A293)*(D293*EXP(-3*C293*A293)-(E293^2*EXP(-(3*C293+4)*A293))))-((4/(1+'Input-Output '!$H$25))*(1+C293*A293)*(EXP(-C293*A293)-(D293*E293^2*EXP(-(C293+4)*A293))))+((6*'Input-Output '!$H$25*C293*A293/(1+'Input-Output '!$H$25))*(EXP(-C293*A293)+(D293*E293^2*EXP(-(C293+4)*A293))-(D293*EXP(-3*C293*A293))-(E293^2*EXP(-(3*C293+4)*A293))))-(E293*H293*EXP(-(3*C293+2)*A293))-(E293*I293*EXP(-(C293+2)*A293))</f>
        <v>3.009214661093126E-20</v>
      </c>
      <c r="T293" s="78">
        <f t="shared" si="106"/>
        <v>5.7671251520713938E-21</v>
      </c>
      <c r="U293" s="78">
        <f t="shared" si="108"/>
        <v>-2392.7253826300016</v>
      </c>
      <c r="V293" s="78">
        <f t="shared" si="125"/>
        <v>-2.1587646960930611E-121</v>
      </c>
      <c r="W293" s="76">
        <v>-1.3521027099999999E-2</v>
      </c>
      <c r="X293" s="40">
        <f t="shared" si="111"/>
        <v>6.1239771724814486E-21</v>
      </c>
      <c r="Y293" s="40">
        <f t="shared" si="126"/>
        <v>-2.1817724316189505E-121</v>
      </c>
      <c r="Z293" s="78">
        <f t="shared" si="109"/>
        <v>-15828.089046281179</v>
      </c>
      <c r="AA293" s="40"/>
      <c r="AB293" s="79">
        <f>-(1-D293)*('Input-Output '!$H$23*W293*X293/Z293)</f>
        <v>-2.5798442531941679E-28</v>
      </c>
      <c r="AC293" s="79">
        <f>(1-D293)*(1-E293)*'Input-Output '!$H$23*W293*Y293/Z293</f>
        <v>-4.0330277008200006E-129</v>
      </c>
      <c r="AD293" s="40">
        <f>('Input-Output '!$H$23*W293*S293/Z293)/2</f>
        <v>3.2303863234314939E-27</v>
      </c>
      <c r="AE293" s="40">
        <f>(1-D293)*('Input-Output '!$H$23*W293*T293/Z293)/2</f>
        <v>1.2147567064651723E-28</v>
      </c>
      <c r="AF293" s="40">
        <f>-(1-D293)*('Input-Output '!$H$23*W293*U293/Z293)/2</f>
        <v>5.0399100568075511E-5</v>
      </c>
      <c r="AG293" s="40">
        <f>-(1-D293)*(1-E293)*('Input-Output '!$H$23*W293*V293/Z293)</f>
        <v>3.9904976764396856E-129</v>
      </c>
      <c r="AH293" s="79"/>
      <c r="AI293" s="79">
        <f t="shared" si="127"/>
        <v>-7.2281802956041864E-28</v>
      </c>
      <c r="AJ293" s="79">
        <f t="shared" si="128"/>
        <v>-2.7249084318281765E-128</v>
      </c>
      <c r="AK293" s="79">
        <f t="shared" si="129"/>
        <v>9.0501899776086261E-27</v>
      </c>
      <c r="AL293" s="79">
        <f t="shared" si="130"/>
        <v>3.4027612624400901E-28</v>
      </c>
      <c r="AM293" s="79">
        <f t="shared" si="131"/>
        <v>1.1820490743932942E-4</v>
      </c>
      <c r="AN293" s="79">
        <f t="shared" si="132"/>
        <v>2.696058803495623E-128</v>
      </c>
    </row>
    <row r="294" spans="1:40" ht="15" hidden="1" customHeight="1" x14ac:dyDescent="0.3">
      <c r="A294" s="40">
        <v>234</v>
      </c>
      <c r="B294" s="40">
        <f t="shared" si="107"/>
        <v>234</v>
      </c>
      <c r="C294" s="76">
        <f t="shared" si="133"/>
        <v>0.21666666666666667</v>
      </c>
      <c r="D294" s="76">
        <f t="shared" si="133"/>
        <v>0.80378661260005879</v>
      </c>
      <c r="E294" s="76">
        <f t="shared" si="133"/>
        <v>0.56120483835258128</v>
      </c>
      <c r="F294" s="77">
        <f t="shared" si="113"/>
        <v>8989095.2670024671</v>
      </c>
      <c r="G294" s="77">
        <f t="shared" si="114"/>
        <v>8989095.2670024671</v>
      </c>
      <c r="H294" s="77">
        <f t="shared" si="115"/>
        <v>44914373.089236021</v>
      </c>
      <c r="I294" s="77">
        <f t="shared" si="116"/>
        <v>44914373.089236021</v>
      </c>
      <c r="J294" s="77">
        <f t="shared" si="117"/>
        <v>8877499.8313916177</v>
      </c>
      <c r="K294" s="77">
        <f t="shared" si="118"/>
        <v>8877499.8313916177</v>
      </c>
      <c r="L294" s="77">
        <f t="shared" si="119"/>
        <v>2252130404.5999999</v>
      </c>
      <c r="M294" s="77">
        <f t="shared" si="120"/>
        <v>324218.36000000004</v>
      </c>
      <c r="N294" s="77">
        <f t="shared" si="121"/>
        <v>-89136.134456619853</v>
      </c>
      <c r="O294" s="77">
        <f t="shared" si="122"/>
        <v>1082.6974970716046</v>
      </c>
      <c r="P294" s="77">
        <f t="shared" si="123"/>
        <v>1582.3974271556851</v>
      </c>
      <c r="Q294" s="77">
        <f t="shared" si="124"/>
        <v>133447.45369086831</v>
      </c>
      <c r="R294" s="77"/>
      <c r="S294" s="76">
        <f>((4/(1+'Input-Output '!$H$25))*(1-C294*A294)*(D294*EXP(-3*C294*A294)-(E294^2*EXP(-(3*C294+4)*A294))))-((4/(1+'Input-Output '!$H$25))*(1+C294*A294)*(EXP(-C294*A294)-(D294*E294^2*EXP(-(C294+4)*A294))))+((6*'Input-Output '!$H$25*C294*A294/(1+'Input-Output '!$H$25))*(EXP(-C294*A294)+(D294*E294^2*EXP(-(C294+4)*A294))-(D294*EXP(-3*C294*A294))-(E294^2*EXP(-(3*C294+4)*A294))))-(E294*H294*EXP(-(3*C294+2)*A294))-(E294*I294*EXP(-(C294+2)*A294))</f>
        <v>2.4334299374375267E-20</v>
      </c>
      <c r="T294" s="78">
        <f t="shared" si="106"/>
        <v>4.6644315981494285E-21</v>
      </c>
      <c r="U294" s="78">
        <f t="shared" si="108"/>
        <v>-2413.1920345237281</v>
      </c>
      <c r="V294" s="78">
        <f t="shared" si="125"/>
        <v>-6.4222441325117637E-122</v>
      </c>
      <c r="W294" s="76">
        <v>3.5106857429999999E-2</v>
      </c>
      <c r="X294" s="40">
        <f t="shared" si="111"/>
        <v>4.9517682469060671E-21</v>
      </c>
      <c r="Y294" s="40">
        <f t="shared" si="126"/>
        <v>-6.4903967055486771E-122</v>
      </c>
      <c r="Z294" s="78">
        <f t="shared" si="109"/>
        <v>-15964.251778921718</v>
      </c>
      <c r="AA294" s="40"/>
      <c r="AB294" s="79">
        <f>-(1-D294)*('Input-Output '!$H$23*W294*X294/Z294)</f>
        <v>5.370100632120281E-28</v>
      </c>
      <c r="AC294" s="79">
        <f>(1-D294)*(1-E294)*'Input-Output '!$H$23*W294*Y294/Z294</f>
        <v>3.0885539103305572E-129</v>
      </c>
      <c r="AD294" s="40">
        <f>('Input-Output '!$H$23*W294*S294/Z294)/2</f>
        <v>-6.7248457797232708E-27</v>
      </c>
      <c r="AE294" s="40">
        <f>(1-D294)*('Input-Output '!$H$23*W294*T294/Z294)/2</f>
        <v>-2.5292446884357606E-28</v>
      </c>
      <c r="AF294" s="40">
        <f>-(1-D294)*('Input-Output '!$H$23*W294*U294/Z294)/2</f>
        <v>-1.3085309553936123E-4</v>
      </c>
      <c r="AG294" s="40">
        <f>-(1-D294)*(1-E294)*('Input-Output '!$H$23*W294*V294/Z294)</f>
        <v>-3.0561224727002048E-129</v>
      </c>
      <c r="AH294" s="79"/>
      <c r="AI294" s="79">
        <f t="shared" si="127"/>
        <v>1.3951281894630566E-28</v>
      </c>
      <c r="AJ294" s="79">
        <f t="shared" si="128"/>
        <v>-4.7223689524472168E-130</v>
      </c>
      <c r="AK294" s="79">
        <f t="shared" si="129"/>
        <v>-1.7472297281458886E-27</v>
      </c>
      <c r="AL294" s="79">
        <f t="shared" si="130"/>
        <v>-6.5724399098529414E-29</v>
      </c>
      <c r="AM294" s="79">
        <f t="shared" si="131"/>
        <v>-4.0226997485642862E-5</v>
      </c>
      <c r="AN294" s="79">
        <f t="shared" si="132"/>
        <v>4.6718760186974039E-130</v>
      </c>
    </row>
    <row r="295" spans="1:40" ht="15" hidden="1" customHeight="1" x14ac:dyDescent="0.3">
      <c r="A295" s="40">
        <v>235</v>
      </c>
      <c r="B295" s="40">
        <f t="shared" si="107"/>
        <v>235</v>
      </c>
      <c r="C295" s="76">
        <f t="shared" si="133"/>
        <v>0.21666666666666667</v>
      </c>
      <c r="D295" s="76">
        <f t="shared" si="133"/>
        <v>0.80378661260005879</v>
      </c>
      <c r="E295" s="76">
        <f t="shared" si="133"/>
        <v>0.56120483835258128</v>
      </c>
      <c r="F295" s="77">
        <f t="shared" si="113"/>
        <v>9104563.5384045672</v>
      </c>
      <c r="G295" s="77">
        <f t="shared" si="114"/>
        <v>9104563.5384045672</v>
      </c>
      <c r="H295" s="77">
        <f t="shared" si="115"/>
        <v>45492154.522390634</v>
      </c>
      <c r="I295" s="77">
        <f t="shared" si="116"/>
        <v>45492154.522390634</v>
      </c>
      <c r="J295" s="77">
        <f t="shared" si="117"/>
        <v>8992000.0881179906</v>
      </c>
      <c r="K295" s="77">
        <f t="shared" si="118"/>
        <v>8992000.0881179906</v>
      </c>
      <c r="L295" s="77">
        <f t="shared" si="119"/>
        <v>2290874684.8055558</v>
      </c>
      <c r="M295" s="77">
        <f t="shared" si="120"/>
        <v>326995.36111111112</v>
      </c>
      <c r="N295" s="77">
        <f t="shared" si="121"/>
        <v>-89904.634487952382</v>
      </c>
      <c r="O295" s="77">
        <f t="shared" si="122"/>
        <v>1087.3281598382496</v>
      </c>
      <c r="P295" s="77">
        <f t="shared" si="123"/>
        <v>1589.1635597090142</v>
      </c>
      <c r="Q295" s="77">
        <f t="shared" si="124"/>
        <v>134584.06173092942</v>
      </c>
      <c r="R295" s="77"/>
      <c r="S295" s="76">
        <f>((4/(1+'Input-Output '!$H$25))*(1-C295*A295)*(D295*EXP(-3*C295*A295)-(E295^2*EXP(-(3*C295+4)*A295))))-((4/(1+'Input-Output '!$H$25))*(1+C295*A295)*(EXP(-C295*A295)-(D295*E295^2*EXP(-(C295+4)*A295))))+((6*'Input-Output '!$H$25*C295*A295/(1+'Input-Output '!$H$25))*(EXP(-C295*A295)+(D295*E295^2*EXP(-(C295+4)*A295))-(D295*EXP(-3*C295*A295))-(E295^2*EXP(-(3*C295+4)*A295))))-(E295*H295*EXP(-(3*C295+2)*A295))-(E295*I295*EXP(-(C295+2)*A295))</f>
        <v>1.967780118101686E-20</v>
      </c>
      <c r="T295" s="78">
        <f t="shared" si="106"/>
        <v>3.7725020544607408E-21</v>
      </c>
      <c r="U295" s="78">
        <f t="shared" si="108"/>
        <v>-2433.7458434784121</v>
      </c>
      <c r="V295" s="78">
        <f t="shared" si="125"/>
        <v>-1.9105581919938255E-122</v>
      </c>
      <c r="W295" s="76">
        <v>5.1319600719999997E-2</v>
      </c>
      <c r="X295" s="40">
        <f t="shared" si="111"/>
        <v>4.0038650424685547E-21</v>
      </c>
      <c r="Y295" s="40">
        <f t="shared" si="126"/>
        <v>-1.9307460683988086E-122</v>
      </c>
      <c r="Z295" s="78">
        <f t="shared" si="109"/>
        <v>-16100.997649603543</v>
      </c>
      <c r="AA295" s="40"/>
      <c r="AB295" s="79">
        <f>-(1-D295)*('Input-Output '!$H$23*W295*X295/Z295)</f>
        <v>6.2934478692446639E-28</v>
      </c>
      <c r="AC295" s="79">
        <f>(1-D295)*(1-E295)*'Input-Output '!$H$23*W295*Y295/Z295</f>
        <v>1.3316687186012374E-129</v>
      </c>
      <c r="AD295" s="40">
        <f>('Input-Output '!$H$23*W295*S295/Z295)/2</f>
        <v>-7.881831495913293E-27</v>
      </c>
      <c r="AE295" s="40">
        <f>(1-D295)*('Input-Output '!$H$23*W295*T295/Z295)/2</f>
        <v>-2.9648907698608485E-28</v>
      </c>
      <c r="AF295" s="40">
        <f>-(1-D295)*('Input-Output '!$H$23*W295*U295/Z295)/2</f>
        <v>-1.9127333751837568E-4</v>
      </c>
      <c r="AG295" s="40">
        <f>-(1-D295)*(1-E295)*('Input-Output '!$H$23*W295*V295/Z295)</f>
        <v>-1.3177447935737487E-129</v>
      </c>
      <c r="AH295" s="79"/>
      <c r="AI295" s="79">
        <f t="shared" si="127"/>
        <v>5.8317742506824729E-28</v>
      </c>
      <c r="AJ295" s="79">
        <f t="shared" si="128"/>
        <v>2.2101113144658973E-129</v>
      </c>
      <c r="AK295" s="79">
        <f t="shared" si="129"/>
        <v>-7.3033386378182812E-27</v>
      </c>
      <c r="AL295" s="79">
        <f t="shared" si="130"/>
        <v>-2.7470677291483048E-28</v>
      </c>
      <c r="AM295" s="79">
        <f t="shared" si="131"/>
        <v>-1.6106321652886846E-4</v>
      </c>
      <c r="AN295" s="79">
        <f t="shared" si="132"/>
        <v>-2.1869336331369767E-129</v>
      </c>
    </row>
    <row r="296" spans="1:40" ht="15" hidden="1" customHeight="1" x14ac:dyDescent="0.3">
      <c r="A296" s="40">
        <v>236</v>
      </c>
      <c r="B296" s="40">
        <f t="shared" si="107"/>
        <v>236</v>
      </c>
      <c r="C296" s="76">
        <f t="shared" si="133"/>
        <v>0.21666666666666667</v>
      </c>
      <c r="D296" s="76">
        <f t="shared" si="133"/>
        <v>0.80378661260005879</v>
      </c>
      <c r="E296" s="76">
        <f t="shared" si="133"/>
        <v>0.56120483835258128</v>
      </c>
      <c r="F296" s="77">
        <f t="shared" si="113"/>
        <v>9221016.3851825465</v>
      </c>
      <c r="G296" s="77">
        <f t="shared" si="114"/>
        <v>9221016.3851825465</v>
      </c>
      <c r="H296" s="77">
        <f t="shared" si="115"/>
        <v>46074869.934182696</v>
      </c>
      <c r="I296" s="77">
        <f t="shared" si="116"/>
        <v>46074869.934182696</v>
      </c>
      <c r="J296" s="77">
        <f t="shared" si="117"/>
        <v>9107480.7405298557</v>
      </c>
      <c r="K296" s="77">
        <f t="shared" si="118"/>
        <v>9107480.7405298557</v>
      </c>
      <c r="L296" s="77">
        <f t="shared" si="119"/>
        <v>2330116732.7555556</v>
      </c>
      <c r="M296" s="77">
        <f t="shared" si="120"/>
        <v>329784.20444444445</v>
      </c>
      <c r="N296" s="77">
        <f t="shared" si="121"/>
        <v>-90676.433073584456</v>
      </c>
      <c r="O296" s="77">
        <f t="shared" si="122"/>
        <v>1091.9588226048945</v>
      </c>
      <c r="P296" s="77">
        <f t="shared" si="123"/>
        <v>1595.929692262343</v>
      </c>
      <c r="Q296" s="77">
        <f t="shared" si="124"/>
        <v>135725.48948185041</v>
      </c>
      <c r="R296" s="77"/>
      <c r="S296" s="76">
        <f>((4/(1+'Input-Output '!$H$25))*(1-C296*A296)*(D296*EXP(-3*C296*A296)-(E296^2*EXP(-(3*C296+4)*A296))))-((4/(1+'Input-Output '!$H$25))*(1+C296*A296)*(EXP(-C296*A296)-(D296*E296^2*EXP(-(C296+4)*A296))))+((6*'Input-Output '!$H$25*C296*A296/(1+'Input-Output '!$H$25))*(EXP(-C296*A296)+(D296*E296^2*EXP(-(C296+4)*A296))-(D296*EXP(-3*C296*A296))-(E296^2*EXP(-(3*C296+4)*A296))))-(E296*H296*EXP(-(3*C296+2)*A296))-(E296*I296*EXP(-(C296+2)*A296))</f>
        <v>1.5912059771018497E-20</v>
      </c>
      <c r="T296" s="78">
        <f t="shared" si="106"/>
        <v>3.051066832564244E-21</v>
      </c>
      <c r="U296" s="78">
        <f t="shared" si="108"/>
        <v>-2454.3868094940517</v>
      </c>
      <c r="V296" s="78">
        <f t="shared" si="125"/>
        <v>-5.6836294256485927E-123</v>
      </c>
      <c r="W296" s="76">
        <v>2.0381382869999999E-2</v>
      </c>
      <c r="X296" s="40">
        <f t="shared" si="111"/>
        <v>3.2373599227479495E-21</v>
      </c>
      <c r="Y296" s="40">
        <f t="shared" si="126"/>
        <v>-5.7434291273446854E-123</v>
      </c>
      <c r="Z296" s="78">
        <f t="shared" si="109"/>
        <v>-16238.32665832666</v>
      </c>
      <c r="AA296" s="40"/>
      <c r="AB296" s="79">
        <f>-(1-D296)*('Input-Output '!$H$23*W296*X296/Z296)</f>
        <v>2.0038355925468683E-28</v>
      </c>
      <c r="AC296" s="79">
        <f>(1-D296)*(1-E296)*'Input-Output '!$H$23*W296*Y296/Z296</f>
        <v>1.5599267189944377E-130</v>
      </c>
      <c r="AD296" s="40">
        <f>('Input-Output '!$H$23*W296*S296/Z296)/2</f>
        <v>-2.5097985885240395E-27</v>
      </c>
      <c r="AE296" s="40">
        <f>(1-D296)*('Input-Output '!$H$23*W296*T296/Z296)/2</f>
        <v>-9.4426268011959227E-29</v>
      </c>
      <c r="AF296" s="40">
        <f>-(1-D296)*('Input-Output '!$H$23*W296*U296/Z296)/2</f>
        <v>-7.5959852535751639E-5</v>
      </c>
      <c r="AG296" s="40">
        <f>-(1-D296)*(1-E296)*('Input-Output '!$H$23*W296*V296/Z296)</f>
        <v>-1.5436850016518301E-130</v>
      </c>
      <c r="AH296" s="79"/>
      <c r="AI296" s="79">
        <f t="shared" si="127"/>
        <v>4.1486417308957657E-28</v>
      </c>
      <c r="AJ296" s="79">
        <f t="shared" si="128"/>
        <v>7.4383069525034064E-130</v>
      </c>
      <c r="AK296" s="79">
        <f t="shared" si="129"/>
        <v>-5.1958150422186661E-27</v>
      </c>
      <c r="AL296" s="79">
        <f t="shared" si="130"/>
        <v>-1.9545767249902205E-28</v>
      </c>
      <c r="AM296" s="79">
        <f t="shared" si="131"/>
        <v>-1.3361659502706368E-4</v>
      </c>
      <c r="AN296" s="79">
        <f t="shared" si="132"/>
        <v>-7.3605664686946593E-130</v>
      </c>
    </row>
    <row r="297" spans="1:40" ht="15" hidden="1" customHeight="1" x14ac:dyDescent="0.3">
      <c r="A297" s="40">
        <v>237</v>
      </c>
      <c r="B297" s="40">
        <f t="shared" si="107"/>
        <v>237</v>
      </c>
      <c r="C297" s="76">
        <f t="shared" si="133"/>
        <v>0.21666666666666667</v>
      </c>
      <c r="D297" s="76">
        <f t="shared" si="133"/>
        <v>0.80378661260005879</v>
      </c>
      <c r="E297" s="76">
        <f t="shared" si="133"/>
        <v>0.56120483835258128</v>
      </c>
      <c r="F297" s="77">
        <f t="shared" si="113"/>
        <v>9338457.9870267883</v>
      </c>
      <c r="G297" s="77">
        <f t="shared" si="114"/>
        <v>9338457.9870267883</v>
      </c>
      <c r="H297" s="77">
        <f t="shared" si="115"/>
        <v>46662540.30219847</v>
      </c>
      <c r="I297" s="77">
        <f t="shared" si="116"/>
        <v>46662540.30219847</v>
      </c>
      <c r="J297" s="77">
        <f t="shared" si="117"/>
        <v>9223945.9683175981</v>
      </c>
      <c r="K297" s="77">
        <f t="shared" si="118"/>
        <v>9223945.9683175981</v>
      </c>
      <c r="L297" s="77">
        <f t="shared" si="119"/>
        <v>2369860793.73</v>
      </c>
      <c r="M297" s="77">
        <f t="shared" si="120"/>
        <v>332584.88999999996</v>
      </c>
      <c r="N297" s="77">
        <f t="shared" si="121"/>
        <v>-91451.53021351606</v>
      </c>
      <c r="O297" s="77">
        <f t="shared" si="122"/>
        <v>1096.5894853715392</v>
      </c>
      <c r="P297" s="77">
        <f t="shared" si="123"/>
        <v>1602.695824815672</v>
      </c>
      <c r="Q297" s="77">
        <f t="shared" si="124"/>
        <v>136871.73694363132</v>
      </c>
      <c r="R297" s="77"/>
      <c r="S297" s="76">
        <f>((4/(1+'Input-Output '!$H$25))*(1-C297*A297)*(D297*EXP(-3*C297*A297)-(E297^2*EXP(-(3*C297+4)*A297))))-((4/(1+'Input-Output '!$H$25))*(1+C297*A297)*(EXP(-C297*A297)-(D297*E297^2*EXP(-(C297+4)*A297))))+((6*'Input-Output '!$H$25*C297*A297/(1+'Input-Output '!$H$25))*(EXP(-C297*A297)+(D297*E297^2*EXP(-(C297+4)*A297))-(D297*EXP(-3*C297*A297))-(E297^2*EXP(-(3*C297+4)*A297))))-(E297*H297*EXP(-(3*C297+2)*A297))-(E297*I297*EXP(-(C297+2)*A297))</f>
        <v>1.286673667953372E-20</v>
      </c>
      <c r="T297" s="78">
        <f t="shared" si="106"/>
        <v>2.4675474416694969E-21</v>
      </c>
      <c r="U297" s="78">
        <f t="shared" si="108"/>
        <v>-2475.1149325706483</v>
      </c>
      <c r="V297" s="78">
        <f t="shared" si="125"/>
        <v>-1.6907653176465022E-123</v>
      </c>
      <c r="W297" s="76">
        <v>-2.9124669650000001E-2</v>
      </c>
      <c r="X297" s="40">
        <f t="shared" si="111"/>
        <v>2.6175503256615636E-21</v>
      </c>
      <c r="Y297" s="40">
        <f t="shared" si="126"/>
        <v>-1.708478940670562E-123</v>
      </c>
      <c r="Z297" s="78">
        <f t="shared" si="109"/>
        <v>-16376.238805091059</v>
      </c>
      <c r="AA297" s="40"/>
      <c r="AB297" s="79">
        <f>-(1-D297)*('Input-Output '!$H$23*W297*X297/Z297)</f>
        <v>-2.2957289566578072E-28</v>
      </c>
      <c r="AC297" s="79">
        <f>(1-D297)*(1-E297)*'Input-Output '!$H$23*W297*Y297/Z297</f>
        <v>-6.5750192996871831E-131</v>
      </c>
      <c r="AD297" s="40">
        <f>('Input-Output '!$H$23*W297*S297/Z297)/2</f>
        <v>2.87564554792579E-27</v>
      </c>
      <c r="AE297" s="40">
        <f>(1-D297)*('Input-Output '!$H$23*W297*T297/Z297)/2</f>
        <v>1.0820842789977341E-28</v>
      </c>
      <c r="AF297" s="40">
        <f>-(1-D297)*('Input-Output '!$H$23*W297*U297/Z297)/2</f>
        <v>1.0854028222594817E-4</v>
      </c>
      <c r="AG297" s="40">
        <f>-(1-D297)*(1-E297)*('Input-Output '!$H$23*W297*V297/Z297)</f>
        <v>6.5068490632985134E-131</v>
      </c>
      <c r="AH297" s="79"/>
      <c r="AI297" s="79">
        <f t="shared" si="127"/>
        <v>-1.4594668205546941E-29</v>
      </c>
      <c r="AJ297" s="79">
        <f t="shared" si="128"/>
        <v>4.5121239451285975E-131</v>
      </c>
      <c r="AK297" s="79">
        <f t="shared" si="129"/>
        <v>1.8292347970087527E-28</v>
      </c>
      <c r="AL297" s="79">
        <f t="shared" si="130"/>
        <v>6.8910799439070917E-30</v>
      </c>
      <c r="AM297" s="79">
        <f t="shared" si="131"/>
        <v>1.6290214845098263E-5</v>
      </c>
      <c r="AN297" s="79">
        <f t="shared" si="132"/>
        <v>-4.4650004766098937E-131</v>
      </c>
    </row>
    <row r="298" spans="1:40" ht="15" hidden="1" customHeight="1" x14ac:dyDescent="0.3">
      <c r="A298" s="40">
        <v>238</v>
      </c>
      <c r="B298" s="40">
        <f t="shared" si="107"/>
        <v>238</v>
      </c>
      <c r="C298" s="76">
        <f t="shared" si="133"/>
        <v>0.21666666666666667</v>
      </c>
      <c r="D298" s="76">
        <f t="shared" si="133"/>
        <v>0.80378661260005879</v>
      </c>
      <c r="E298" s="76">
        <f t="shared" si="133"/>
        <v>0.56120483835258128</v>
      </c>
      <c r="F298" s="77">
        <f t="shared" si="113"/>
        <v>9456892.5236276779</v>
      </c>
      <c r="G298" s="77">
        <f t="shared" si="114"/>
        <v>9456892.5236276779</v>
      </c>
      <c r="H298" s="77">
        <f t="shared" si="115"/>
        <v>47255186.604024246</v>
      </c>
      <c r="I298" s="77">
        <f t="shared" si="116"/>
        <v>47255186.604024246</v>
      </c>
      <c r="J298" s="77">
        <f t="shared" si="117"/>
        <v>9341399.9511716031</v>
      </c>
      <c r="K298" s="77">
        <f t="shared" si="118"/>
        <v>9341399.9511716031</v>
      </c>
      <c r="L298" s="77">
        <f t="shared" si="119"/>
        <v>2410111131.0355558</v>
      </c>
      <c r="M298" s="77">
        <f t="shared" si="120"/>
        <v>335397.41777777777</v>
      </c>
      <c r="N298" s="77">
        <f t="shared" si="121"/>
        <v>-92229.92590774718</v>
      </c>
      <c r="O298" s="77">
        <f t="shared" si="122"/>
        <v>1101.2201481381842</v>
      </c>
      <c r="P298" s="77">
        <f t="shared" si="123"/>
        <v>1609.4619573690011</v>
      </c>
      <c r="Q298" s="77">
        <f t="shared" si="124"/>
        <v>138022.80411627211</v>
      </c>
      <c r="R298" s="77"/>
      <c r="S298" s="76">
        <f>((4/(1+'Input-Output '!$H$25))*(1-C298*A298)*(D298*EXP(-3*C298*A298)-(E298^2*EXP(-(3*C298+4)*A298))))-((4/(1+'Input-Output '!$H$25))*(1+C298*A298)*(EXP(-C298*A298)-(D298*E298^2*EXP(-(C298+4)*A298))))+((6*'Input-Output '!$H$25*C298*A298/(1+'Input-Output '!$H$25))*(EXP(-C298*A298)+(D298*E298^2*EXP(-(C298+4)*A298))-(D298*EXP(-3*C298*A298))-(E298^2*EXP(-(3*C298+4)*A298))))-(E298*H298*EXP(-(3*C298+2)*A298))-(E298*I298*EXP(-(C298+2)*A298))</f>
        <v>1.0404055713667147E-20</v>
      </c>
      <c r="T298" s="78">
        <f t="shared" si="106"/>
        <v>1.9955882140242849E-21</v>
      </c>
      <c r="U298" s="78">
        <f t="shared" si="108"/>
        <v>-2495.9302127082005</v>
      </c>
      <c r="V298" s="78">
        <f t="shared" si="125"/>
        <v>-5.0295955936833112E-124</v>
      </c>
      <c r="W298" s="76">
        <v>-5.1701956530000003E-2</v>
      </c>
      <c r="X298" s="40">
        <f t="shared" si="111"/>
        <v>2.1163702848125741E-21</v>
      </c>
      <c r="Y298" s="40">
        <f t="shared" si="126"/>
        <v>-5.082066163224461E-124</v>
      </c>
      <c r="Z298" s="78">
        <f t="shared" si="109"/>
        <v>-16514.734089896749</v>
      </c>
      <c r="AA298" s="40"/>
      <c r="AB298" s="79">
        <f>-(1-D298)*('Input-Output '!$H$23*W298*X298/Z298)</f>
        <v>-3.2674261054074695E-28</v>
      </c>
      <c r="AC298" s="79">
        <f>(1-D298)*(1-E298)*'Input-Output '!$H$23*W298*Y298/Z298</f>
        <v>-3.4428354366078012E-131</v>
      </c>
      <c r="AD298" s="40">
        <f>('Input-Output '!$H$23*W298*S298/Z298)/2</f>
        <v>4.0931546855875774E-27</v>
      </c>
      <c r="AE298" s="40">
        <f>(1-D298)*('Input-Output '!$H$23*W298*T298/Z298)/2</f>
        <v>1.5404764168487341E-28</v>
      </c>
      <c r="AF298" s="40">
        <f>-(1-D298)*('Input-Output '!$H$23*W298*U298/Z298)/2</f>
        <v>1.9267109335265086E-4</v>
      </c>
      <c r="AG298" s="40">
        <f>-(1-D298)*(1-E298)*('Input-Output '!$H$23*W298*V298/Z298)</f>
        <v>3.4072893554681076E-131</v>
      </c>
      <c r="AH298" s="79"/>
      <c r="AI298" s="79">
        <f t="shared" si="127"/>
        <v>-2.7815775310326386E-28</v>
      </c>
      <c r="AJ298" s="79">
        <f t="shared" si="128"/>
        <v>-5.0089273681474919E-131</v>
      </c>
      <c r="AK298" s="79">
        <f t="shared" si="129"/>
        <v>3.4844001167566835E-27</v>
      </c>
      <c r="AL298" s="79">
        <f t="shared" si="130"/>
        <v>1.3112803479232342E-28</v>
      </c>
      <c r="AM298" s="79">
        <f t="shared" si="131"/>
        <v>1.5060568778929953E-4</v>
      </c>
      <c r="AN298" s="79">
        <f t="shared" si="132"/>
        <v>4.9570692093833103E-131</v>
      </c>
    </row>
    <row r="299" spans="1:40" ht="15" hidden="1" customHeight="1" x14ac:dyDescent="0.3">
      <c r="A299" s="40">
        <v>239</v>
      </c>
      <c r="B299" s="40">
        <f t="shared" si="107"/>
        <v>239</v>
      </c>
      <c r="C299" s="76">
        <f t="shared" si="133"/>
        <v>0.21666666666666667</v>
      </c>
      <c r="D299" s="76">
        <f t="shared" si="133"/>
        <v>0.80378661260005879</v>
      </c>
      <c r="E299" s="76">
        <f t="shared" si="133"/>
        <v>0.56120483835258128</v>
      </c>
      <c r="F299" s="77">
        <f t="shared" si="113"/>
        <v>9576324.1746756043</v>
      </c>
      <c r="G299" s="77">
        <f t="shared" si="114"/>
        <v>9576324.1746756043</v>
      </c>
      <c r="H299" s="77">
        <f t="shared" si="115"/>
        <v>47852829.817246258</v>
      </c>
      <c r="I299" s="77">
        <f t="shared" si="116"/>
        <v>47852829.817246258</v>
      </c>
      <c r="J299" s="77">
        <f t="shared" si="117"/>
        <v>9459846.8687822577</v>
      </c>
      <c r="K299" s="77">
        <f t="shared" si="118"/>
        <v>9459846.8687822577</v>
      </c>
      <c r="L299" s="77">
        <f t="shared" si="119"/>
        <v>2450872026.0055556</v>
      </c>
      <c r="M299" s="77">
        <f t="shared" si="120"/>
        <v>338221.78777777776</v>
      </c>
      <c r="N299" s="77">
        <f t="shared" si="121"/>
        <v>-93011.62015627783</v>
      </c>
      <c r="O299" s="77">
        <f t="shared" si="122"/>
        <v>1105.8508109048291</v>
      </c>
      <c r="P299" s="77">
        <f t="shared" si="123"/>
        <v>1616.2280899223301</v>
      </c>
      <c r="Q299" s="77">
        <f t="shared" si="124"/>
        <v>139178.69099977284</v>
      </c>
      <c r="R299" s="77"/>
      <c r="S299" s="76">
        <f>((4/(1+'Input-Output '!$H$25))*(1-C299*A299)*(D299*EXP(-3*C299*A299)-(E299^2*EXP(-(3*C299+4)*A299))))-((4/(1+'Input-Output '!$H$25))*(1+C299*A299)*(EXP(-C299*A299)-(D299*E299^2*EXP(-(C299+4)*A299))))+((6*'Input-Output '!$H$25*C299*A299/(1+'Input-Output '!$H$25))*(EXP(-C299*A299)+(D299*E299^2*EXP(-(C299+4)*A299))-(D299*EXP(-3*C299*A299))-(E299^2*EXP(-(3*C299+4)*A299))))-(E299*H299*EXP(-(3*C299+2)*A299))-(E299*I299*EXP(-(C299+2)*A299))</f>
        <v>8.4125805339385934E-21</v>
      </c>
      <c r="T299" s="78">
        <f t="shared" si="106"/>
        <v>1.6138681507659666E-21</v>
      </c>
      <c r="U299" s="78">
        <f t="shared" si="108"/>
        <v>-2516.8326499067107</v>
      </c>
      <c r="V299" s="78">
        <f t="shared" si="125"/>
        <v>-1.4961496279247829E-124</v>
      </c>
      <c r="W299" s="76">
        <v>-2.6750390379999999E-2</v>
      </c>
      <c r="X299" s="40">
        <f t="shared" si="111"/>
        <v>1.7111216717361286E-21</v>
      </c>
      <c r="Y299" s="40">
        <f t="shared" si="126"/>
        <v>-1.5116922454019263E-124</v>
      </c>
      <c r="Z299" s="78">
        <f t="shared" si="109"/>
        <v>-16653.812512743723</v>
      </c>
      <c r="AA299" s="40"/>
      <c r="AB299" s="79">
        <f>-(1-D299)*('Input-Output '!$H$23*W299*X299/Z299)</f>
        <v>-1.3554268096268372E-28</v>
      </c>
      <c r="AC299" s="79">
        <f>(1-D299)*(1-E299)*'Input-Output '!$H$23*W299*Y299/Z299</f>
        <v>-5.2543668992612832E-132</v>
      </c>
      <c r="AD299" s="40">
        <f>('Input-Output '!$H$23*W299*S299/Z299)/2</f>
        <v>1.6981098588610205E-27</v>
      </c>
      <c r="AE299" s="40">
        <f>(1-D299)*('Input-Output '!$H$23*W299*T299/Z299)/2</f>
        <v>6.3919480270845627E-29</v>
      </c>
      <c r="AF299" s="40">
        <f>-(1-D299)*('Input-Output '!$H$23*W299*U299/Z299)/2</f>
        <v>9.9682638159987567E-5</v>
      </c>
      <c r="AG299" s="40">
        <f>-(1-D299)*(1-E299)*('Input-Output '!$H$23*W299*V299/Z299)</f>
        <v>5.2003435919061094E-132</v>
      </c>
      <c r="AH299" s="79"/>
      <c r="AI299" s="79">
        <f t="shared" si="127"/>
        <v>-2.3114264575171531E-28</v>
      </c>
      <c r="AJ299" s="79">
        <f t="shared" si="128"/>
        <v>-1.9841360632669648E-131</v>
      </c>
      <c r="AK299" s="79">
        <f t="shared" si="129"/>
        <v>2.8956322722242989E-27</v>
      </c>
      <c r="AL299" s="79">
        <f t="shared" si="130"/>
        <v>1.0898356097785952E-28</v>
      </c>
      <c r="AM299" s="79">
        <f t="shared" si="131"/>
        <v>1.4617686575631921E-4</v>
      </c>
      <c r="AN299" s="79">
        <f t="shared" si="132"/>
        <v>1.9636618573293592E-131</v>
      </c>
    </row>
    <row r="300" spans="1:40" ht="15" hidden="1" customHeight="1" x14ac:dyDescent="0.3">
      <c r="A300" s="40">
        <v>240</v>
      </c>
      <c r="B300" s="40">
        <f t="shared" si="107"/>
        <v>240</v>
      </c>
      <c r="C300" s="76">
        <f t="shared" si="133"/>
        <v>0.21666666666666667</v>
      </c>
      <c r="D300" s="76">
        <f t="shared" si="133"/>
        <v>0.80378661260005879</v>
      </c>
      <c r="E300" s="76">
        <f t="shared" si="133"/>
        <v>0.56120483835258128</v>
      </c>
      <c r="F300" s="77">
        <f t="shared" si="113"/>
        <v>9696757.119860949</v>
      </c>
      <c r="G300" s="77">
        <f t="shared" si="114"/>
        <v>9696757.119860949</v>
      </c>
      <c r="H300" s="77">
        <f t="shared" si="115"/>
        <v>48455490.919450805</v>
      </c>
      <c r="I300" s="77">
        <f t="shared" si="116"/>
        <v>48455490.919450805</v>
      </c>
      <c r="J300" s="77">
        <f t="shared" si="117"/>
        <v>9579290.9008399472</v>
      </c>
      <c r="K300" s="77">
        <f t="shared" si="118"/>
        <v>9579290.9008399472</v>
      </c>
      <c r="L300" s="77">
        <f t="shared" si="119"/>
        <v>2492147778</v>
      </c>
      <c r="M300" s="77">
        <f t="shared" si="120"/>
        <v>341058</v>
      </c>
      <c r="N300" s="77">
        <f t="shared" si="121"/>
        <v>-93796.61295910801</v>
      </c>
      <c r="O300" s="77">
        <f t="shared" si="122"/>
        <v>1110.4814736714739</v>
      </c>
      <c r="P300" s="77">
        <f t="shared" si="123"/>
        <v>1622.9942224756589</v>
      </c>
      <c r="Q300" s="77">
        <f t="shared" si="124"/>
        <v>140339.39759413345</v>
      </c>
      <c r="R300" s="77"/>
      <c r="S300" s="76">
        <f>((4/(1+'Input-Output '!$H$25))*(1-C300*A300)*(D300*EXP(-3*C300*A300)-(E300^2*EXP(-(3*C300+4)*A300))))-((4/(1+'Input-Output '!$H$25))*(1+C300*A300)*(EXP(-C300*A300)-(D300*E300^2*EXP(-(C300+4)*A300))))+((6*'Input-Output '!$H$25*C300*A300/(1+'Input-Output '!$H$25))*(EXP(-C300*A300)+(D300*E300^2*EXP(-(C300+4)*A300))-(D300*EXP(-3*C300*A300))-(E300^2*EXP(-(3*C300+4)*A300))))-(E300*H300*EXP(-(3*C300+2)*A300))-(E300*I300*EXP(-(C300+2)*A300))</f>
        <v>6.8021808477683291E-21</v>
      </c>
      <c r="T300" s="78">
        <f t="shared" si="106"/>
        <v>1.3051395348338524E-21</v>
      </c>
      <c r="U300" s="78">
        <f t="shared" si="108"/>
        <v>-2537.8222441661765</v>
      </c>
      <c r="V300" s="78">
        <f t="shared" si="125"/>
        <v>-4.4505048858478376E-125</v>
      </c>
      <c r="W300" s="76">
        <v>2.263947509E-2</v>
      </c>
      <c r="X300" s="40">
        <f t="shared" si="111"/>
        <v>1.3834479069238835E-21</v>
      </c>
      <c r="Y300" s="40">
        <f t="shared" si="126"/>
        <v>-4.4965445915635047E-125</v>
      </c>
      <c r="Z300" s="78">
        <f t="shared" si="109"/>
        <v>-16793.474073631991</v>
      </c>
      <c r="AA300" s="40"/>
      <c r="AB300" s="79">
        <f>-(1-D300)*('Input-Output '!$H$23*W300*X300/Z300)</f>
        <v>9.1974480258310613E-29</v>
      </c>
      <c r="AC300" s="79">
        <f>(1-D300)*(1-E300)*'Input-Output '!$H$23*W300*Y300/Z300</f>
        <v>1.3117324625136236E-132</v>
      </c>
      <c r="AD300" s="40">
        <f>('Input-Output '!$H$23*W300*S300/Z300)/2</f>
        <v>-1.1523756549903182E-27</v>
      </c>
      <c r="AE300" s="40">
        <f>(1-D300)*('Input-Output '!$H$23*W300*T300/Z300)/2</f>
        <v>-4.3384188801089911E-29</v>
      </c>
      <c r="AF300" s="40">
        <f>-(1-D300)*('Input-Output '!$H$23*W300*U300/Z300)/2</f>
        <v>-8.4359837738366629E-5</v>
      </c>
      <c r="AG300" s="40">
        <f>-(1-D300)*(1-E300)*('Input-Output '!$H$23*W300*V300/Z300)</f>
        <v>-1.2983017547063169E-132</v>
      </c>
      <c r="AH300" s="79"/>
      <c r="AI300" s="79">
        <f t="shared" si="127"/>
        <v>-2.1784100352186552E-29</v>
      </c>
      <c r="AJ300" s="79">
        <f t="shared" si="128"/>
        <v>-1.9713172183738297E-132</v>
      </c>
      <c r="AK300" s="79">
        <f t="shared" si="129"/>
        <v>2.7286710193535114E-28</v>
      </c>
      <c r="AL300" s="79">
        <f t="shared" si="130"/>
        <v>1.0267645734877858E-29</v>
      </c>
      <c r="AM300" s="79">
        <f t="shared" si="131"/>
        <v>7.6614002108104688E-6</v>
      </c>
      <c r="AN300" s="79">
        <f t="shared" si="132"/>
        <v>1.9510209185998962E-132</v>
      </c>
    </row>
    <row r="301" spans="1:40" ht="15" hidden="1" customHeight="1" x14ac:dyDescent="0.3">
      <c r="A301" s="40">
        <v>241</v>
      </c>
      <c r="B301" s="40">
        <f t="shared" si="107"/>
        <v>241</v>
      </c>
      <c r="C301" s="76">
        <f t="shared" si="133"/>
        <v>0.21666666666666667</v>
      </c>
      <c r="D301" s="76">
        <f t="shared" si="133"/>
        <v>0.80378661260005879</v>
      </c>
      <c r="E301" s="76">
        <f t="shared" si="133"/>
        <v>0.56120483835258128</v>
      </c>
      <c r="F301" s="77">
        <f t="shared" si="113"/>
        <v>9818195.5388741009</v>
      </c>
      <c r="G301" s="77">
        <f t="shared" si="114"/>
        <v>9818195.5388741009</v>
      </c>
      <c r="H301" s="77">
        <f t="shared" si="115"/>
        <v>49063190.888224132</v>
      </c>
      <c r="I301" s="77">
        <f t="shared" si="116"/>
        <v>49063190.888224132</v>
      </c>
      <c r="J301" s="77">
        <f t="shared" si="117"/>
        <v>9699736.2270350568</v>
      </c>
      <c r="K301" s="77">
        <f t="shared" si="118"/>
        <v>9699736.2270350568</v>
      </c>
      <c r="L301" s="77">
        <f t="shared" si="119"/>
        <v>2533942704.4055557</v>
      </c>
      <c r="M301" s="77">
        <f t="shared" si="120"/>
        <v>343906.05444444442</v>
      </c>
      <c r="N301" s="77">
        <f t="shared" si="121"/>
        <v>-94584.904316237735</v>
      </c>
      <c r="O301" s="77">
        <f t="shared" si="122"/>
        <v>1115.1121364381188</v>
      </c>
      <c r="P301" s="77">
        <f t="shared" si="123"/>
        <v>1629.760355028988</v>
      </c>
      <c r="Q301" s="77">
        <f t="shared" si="124"/>
        <v>141504.92389935395</v>
      </c>
      <c r="R301" s="77"/>
      <c r="S301" s="76">
        <f>((4/(1+'Input-Output '!$H$25))*(1-C301*A301)*(D301*EXP(-3*C301*A301)-(E301^2*EXP(-(3*C301+4)*A301))))-((4/(1+'Input-Output '!$H$25))*(1+C301*A301)*(EXP(-C301*A301)-(D301*E301^2*EXP(-(C301+4)*A301))))+((6*'Input-Output '!$H$25*C301*A301/(1+'Input-Output '!$H$25))*(EXP(-C301*A301)+(D301*E301^2*EXP(-(C301+4)*A301))-(D301*EXP(-3*C301*A301))-(E301^2*EXP(-(3*C301+4)*A301))))-(E301*H301*EXP(-(3*C301+2)*A301))-(E301*I301*EXP(-(C301+2)*A301))</f>
        <v>5.4999602541831696E-21</v>
      </c>
      <c r="T301" s="78">
        <f t="shared" si="106"/>
        <v>1.0554500494441913E-21</v>
      </c>
      <c r="U301" s="78">
        <f t="shared" si="108"/>
        <v>-2558.8989954865983</v>
      </c>
      <c r="V301" s="78">
        <f t="shared" si="125"/>
        <v>-1.3238411946536677E-125</v>
      </c>
      <c r="W301" s="76">
        <v>5.1052921029999997E-2</v>
      </c>
      <c r="X301" s="40">
        <f t="shared" si="111"/>
        <v>1.1185038194076676E-21</v>
      </c>
      <c r="Y301" s="40">
        <f t="shared" si="126"/>
        <v>-1.3374788879540549E-125</v>
      </c>
      <c r="Z301" s="78">
        <f t="shared" si="109"/>
        <v>-16933.718772561537</v>
      </c>
      <c r="AA301" s="40"/>
      <c r="AB301" s="79">
        <f>-(1-D301)*('Input-Output '!$H$23*W301*X301/Z301)</f>
        <v>1.6629701382037186E-28</v>
      </c>
      <c r="AC301" s="79">
        <f>(1-D301)*(1-E301)*'Input-Output '!$H$23*W301*Y301/Z301</f>
        <v>8.7256089360195526E-133</v>
      </c>
      <c r="AD301" s="40">
        <f>('Input-Output '!$H$23*W301*S301/Z301)/2</f>
        <v>-2.0837609700835969E-27</v>
      </c>
      <c r="AE301" s="40">
        <f>(1-D301)*('Input-Output '!$H$23*W301*T301/Z301)/2</f>
        <v>-7.8461149802815591E-29</v>
      </c>
      <c r="AF301" s="40">
        <f>-(1-D301)*('Input-Output '!$H$23*W301*U301/Z301)/2</f>
        <v>-1.9022611019903562E-4</v>
      </c>
      <c r="AG301" s="40">
        <f>-(1-D301)*(1-E301)*('Input-Output '!$H$23*W301*V301/Z301)</f>
        <v>-8.6366376785288391E-133</v>
      </c>
      <c r="AH301" s="79"/>
      <c r="AI301" s="79">
        <f t="shared" si="127"/>
        <v>1.2913574703934123E-28</v>
      </c>
      <c r="AJ301" s="79">
        <f t="shared" si="128"/>
        <v>1.0921466780577895E-132</v>
      </c>
      <c r="AK301" s="79">
        <f t="shared" si="129"/>
        <v>-1.6180683125369576E-27</v>
      </c>
      <c r="AL301" s="79">
        <f t="shared" si="130"/>
        <v>-6.0922669301952749E-29</v>
      </c>
      <c r="AM301" s="79">
        <f t="shared" si="131"/>
        <v>-1.3729297396870111E-4</v>
      </c>
      <c r="AN301" s="79">
        <f t="shared" si="132"/>
        <v>-1.0809827612796004E-132</v>
      </c>
    </row>
    <row r="302" spans="1:40" ht="15" hidden="1" customHeight="1" x14ac:dyDescent="0.3">
      <c r="A302" s="40">
        <v>242</v>
      </c>
      <c r="B302" s="40">
        <f t="shared" si="107"/>
        <v>242</v>
      </c>
      <c r="C302" s="76">
        <f t="shared" ref="C302:E317" si="134">C301</f>
        <v>0.21666666666666667</v>
      </c>
      <c r="D302" s="76">
        <f t="shared" si="134"/>
        <v>0.80378661260005879</v>
      </c>
      <c r="E302" s="76">
        <f t="shared" si="134"/>
        <v>0.56120483835258128</v>
      </c>
      <c r="F302" s="77">
        <f t="shared" si="113"/>
        <v>9940643.6114054415</v>
      </c>
      <c r="G302" s="77">
        <f t="shared" si="114"/>
        <v>9940643.6114054415</v>
      </c>
      <c r="H302" s="77">
        <f t="shared" si="115"/>
        <v>49675950.701152518</v>
      </c>
      <c r="I302" s="77">
        <f t="shared" si="116"/>
        <v>49675950.701152518</v>
      </c>
      <c r="J302" s="77">
        <f t="shared" si="117"/>
        <v>9821187.0270579699</v>
      </c>
      <c r="K302" s="77">
        <f t="shared" si="118"/>
        <v>9821187.0270579699</v>
      </c>
      <c r="L302" s="77">
        <f t="shared" si="119"/>
        <v>2576261140.6355557</v>
      </c>
      <c r="M302" s="77">
        <f t="shared" si="120"/>
        <v>346765.95111111115</v>
      </c>
      <c r="N302" s="77">
        <f t="shared" si="121"/>
        <v>-95376.494227666961</v>
      </c>
      <c r="O302" s="77">
        <f t="shared" si="122"/>
        <v>1119.7427992047635</v>
      </c>
      <c r="P302" s="77">
        <f t="shared" si="123"/>
        <v>1636.5264875823168</v>
      </c>
      <c r="Q302" s="77">
        <f t="shared" si="124"/>
        <v>142675.26991543439</v>
      </c>
      <c r="R302" s="77"/>
      <c r="S302" s="76">
        <f>((4/(1+'Input-Output '!$H$25))*(1-C302*A302)*(D302*EXP(-3*C302*A302)-(E302^2*EXP(-(3*C302+4)*A302))))-((4/(1+'Input-Output '!$H$25))*(1+C302*A302)*(EXP(-C302*A302)-(D302*E302^2*EXP(-(C302+4)*A302))))+((6*'Input-Output '!$H$25*C302*A302/(1+'Input-Output '!$H$25))*(EXP(-C302*A302)+(D302*E302^2*EXP(-(C302+4)*A302))-(D302*EXP(-3*C302*A302))-(E302^2*EXP(-(3*C302+4)*A302))))-(E302*H302*EXP(-(3*C302+2)*A302))-(E302*I302*EXP(-(C302+2)*A302))</f>
        <v>4.4469620985491318E-21</v>
      </c>
      <c r="T302" s="78">
        <f t="shared" si="106"/>
        <v>8.5351339016763395E-22</v>
      </c>
      <c r="U302" s="78">
        <f t="shared" si="108"/>
        <v>-2580.0629038679781</v>
      </c>
      <c r="V302" s="78">
        <f t="shared" si="125"/>
        <v>-3.9378114694776451E-126</v>
      </c>
      <c r="W302" s="76">
        <v>3.2508744440000001E-2</v>
      </c>
      <c r="X302" s="40">
        <f t="shared" si="111"/>
        <v>9.0428418006524606E-22</v>
      </c>
      <c r="Y302" s="40">
        <f t="shared" si="126"/>
        <v>-3.9782084867183821E-126</v>
      </c>
      <c r="Z302" s="78">
        <f t="shared" si="109"/>
        <v>-17074.546609532379</v>
      </c>
      <c r="AA302" s="40"/>
      <c r="AB302" s="79">
        <f>-(1-D302)*('Input-Output '!$H$23*W302*X302/Z302)</f>
        <v>8.4905275542894318E-29</v>
      </c>
      <c r="AC302" s="79">
        <f>(1-D302)*(1-E302)*'Input-Output '!$H$23*W302*Y302/Z302</f>
        <v>1.6390005990309316E-133</v>
      </c>
      <c r="AD302" s="40">
        <f>('Input-Output '!$H$23*W302*S302/Z302)/2</f>
        <v>-1.0639826335984578E-27</v>
      </c>
      <c r="AE302" s="40">
        <f>(1-D302)*('Input-Output '!$H$23*W302*T302/Z302)/2</f>
        <v>-4.0069145943979752E-29</v>
      </c>
      <c r="AF302" s="40">
        <f>-(1-D302)*('Input-Output '!$H$23*W302*U302/Z302)/2</f>
        <v>-1.2112395450460331E-4</v>
      </c>
      <c r="AG302" s="40">
        <f>-(1-D302)*(1-E302)*('Input-Output '!$H$23*W302*V302/Z302)</f>
        <v>-1.6223572441947835E-133</v>
      </c>
      <c r="AH302" s="79"/>
      <c r="AI302" s="79">
        <f t="shared" si="127"/>
        <v>1.2560114468163308E-28</v>
      </c>
      <c r="AJ302" s="79">
        <f t="shared" si="128"/>
        <v>5.1823047675252424E-133</v>
      </c>
      <c r="AK302" s="79">
        <f t="shared" si="129"/>
        <v>-1.5738718018410274E-27</v>
      </c>
      <c r="AL302" s="79">
        <f t="shared" si="130"/>
        <v>-5.9265147873397672E-29</v>
      </c>
      <c r="AM302" s="79">
        <f t="shared" si="131"/>
        <v>-1.5567503235181947E-4</v>
      </c>
      <c r="AN302" s="79">
        <f t="shared" si="132"/>
        <v>-5.129497461361811E-133</v>
      </c>
    </row>
    <row r="303" spans="1:40" ht="15" hidden="1" customHeight="1" x14ac:dyDescent="0.3">
      <c r="A303" s="40">
        <v>243</v>
      </c>
      <c r="B303" s="40">
        <f t="shared" si="107"/>
        <v>243</v>
      </c>
      <c r="C303" s="76">
        <f t="shared" si="134"/>
        <v>0.21666666666666667</v>
      </c>
      <c r="D303" s="76">
        <f t="shared" si="134"/>
        <v>0.80378661260005879</v>
      </c>
      <c r="E303" s="76">
        <f t="shared" si="134"/>
        <v>0.56120483835258128</v>
      </c>
      <c r="F303" s="77">
        <f t="shared" si="113"/>
        <v>10064105.517145362</v>
      </c>
      <c r="G303" s="77">
        <f t="shared" si="114"/>
        <v>10064105.517145362</v>
      </c>
      <c r="H303" s="77">
        <f t="shared" si="115"/>
        <v>50293791.335822254</v>
      </c>
      <c r="I303" s="77">
        <f t="shared" si="116"/>
        <v>50293791.335822254</v>
      </c>
      <c r="J303" s="77">
        <f t="shared" si="117"/>
        <v>9943647.4805990756</v>
      </c>
      <c r="K303" s="77">
        <f t="shared" si="118"/>
        <v>9943647.4805990756</v>
      </c>
      <c r="L303" s="77">
        <f t="shared" si="119"/>
        <v>2619107440.1300001</v>
      </c>
      <c r="M303" s="77">
        <f t="shared" si="120"/>
        <v>349637.69</v>
      </c>
      <c r="N303" s="77">
        <f t="shared" si="121"/>
        <v>-96171.382693395717</v>
      </c>
      <c r="O303" s="77">
        <f t="shared" si="122"/>
        <v>1124.3734619714085</v>
      </c>
      <c r="P303" s="77">
        <f t="shared" si="123"/>
        <v>1643.2926201356458</v>
      </c>
      <c r="Q303" s="77">
        <f t="shared" si="124"/>
        <v>143850.43564237474</v>
      </c>
      <c r="R303" s="77"/>
      <c r="S303" s="76">
        <f>((4/(1+'Input-Output '!$H$25))*(1-C303*A303)*(D303*EXP(-3*C303*A303)-(E303^2*EXP(-(3*C303+4)*A303))))-((4/(1+'Input-Output '!$H$25))*(1+C303*A303)*(EXP(-C303*A303)-(D303*E303^2*EXP(-(C303+4)*A303))))+((6*'Input-Output '!$H$25*C303*A303/(1+'Input-Output '!$H$25))*(EXP(-C303*A303)+(D303*E303^2*EXP(-(C303+4)*A303))-(D303*EXP(-3*C303*A303))-(E303^2*EXP(-(3*C303+4)*A303))))-(E303*H303*EXP(-(3*C303+2)*A303))-(E303*I303*EXP(-(C303+2)*A303))</f>
        <v>3.595504750914427E-21</v>
      </c>
      <c r="T303" s="78">
        <f t="shared" si="106"/>
        <v>6.9020003581302058E-22</v>
      </c>
      <c r="U303" s="78">
        <f t="shared" si="108"/>
        <v>-2601.313969310314</v>
      </c>
      <c r="V303" s="78">
        <f t="shared" si="125"/>
        <v>-1.1712953805478049E-126</v>
      </c>
      <c r="W303" s="76">
        <v>-1.5785299829999998E-2</v>
      </c>
      <c r="X303" s="40">
        <f t="shared" si="111"/>
        <v>7.310805907476516E-22</v>
      </c>
      <c r="Y303" s="40">
        <f t="shared" si="126"/>
        <v>-1.1832616197497234E-126</v>
      </c>
      <c r="Z303" s="78">
        <f t="shared" si="109"/>
        <v>-17215.9575845445</v>
      </c>
      <c r="AA303" s="40"/>
      <c r="AB303" s="79">
        <f>-(1-D303)*('Input-Output '!$H$23*W303*X303/Z303)</f>
        <v>-3.3057167023077924E-29</v>
      </c>
      <c r="AC303" s="79">
        <f>(1-D303)*(1-E303)*'Input-Output '!$H$23*W303*Y303/Z303</f>
        <v>-2.3477020877847375E-134</v>
      </c>
      <c r="AD303" s="40">
        <f>('Input-Output '!$H$23*W303*S303/Z303)/2</f>
        <v>4.1428729394429062E-28</v>
      </c>
      <c r="AE303" s="40">
        <f>(1-D303)*('Input-Output '!$H$23*W303*T303/Z303)/2</f>
        <v>1.5604338394397921E-29</v>
      </c>
      <c r="AF303" s="40">
        <f>-(1-D303)*('Input-Output '!$H$23*W303*U303/Z303)/2</f>
        <v>5.8811621763214675E-5</v>
      </c>
      <c r="AG303" s="40">
        <f>-(1-D303)*(1-E303)*('Input-Output '!$H$23*W303*V303/Z303)</f>
        <v>2.3239599463272816E-134</v>
      </c>
      <c r="AH303" s="79"/>
      <c r="AI303" s="79">
        <f t="shared" si="127"/>
        <v>2.5924054259908194E-29</v>
      </c>
      <c r="AJ303" s="79">
        <f t="shared" si="128"/>
        <v>7.0211519512622894E-134</v>
      </c>
      <c r="AK303" s="79">
        <f t="shared" si="129"/>
        <v>-3.2484766982708361E-28</v>
      </c>
      <c r="AL303" s="79">
        <f t="shared" si="130"/>
        <v>-1.2232403774790915E-29</v>
      </c>
      <c r="AM303" s="79">
        <f t="shared" si="131"/>
        <v>-3.1156166370694319E-5</v>
      </c>
      <c r="AN303" s="79">
        <f t="shared" si="132"/>
        <v>-6.9498062478102767E-134</v>
      </c>
    </row>
    <row r="304" spans="1:40" ht="15" hidden="1" customHeight="1" x14ac:dyDescent="0.3">
      <c r="A304" s="40">
        <v>244</v>
      </c>
      <c r="B304" s="40">
        <f t="shared" si="107"/>
        <v>244</v>
      </c>
      <c r="C304" s="76">
        <f t="shared" si="134"/>
        <v>0.21666666666666667</v>
      </c>
      <c r="D304" s="76">
        <f t="shared" si="134"/>
        <v>0.80378661260005879</v>
      </c>
      <c r="E304" s="76">
        <f t="shared" si="134"/>
        <v>0.56120483835258128</v>
      </c>
      <c r="F304" s="77">
        <f t="shared" si="113"/>
        <v>10188585.435784241</v>
      </c>
      <c r="G304" s="77">
        <f t="shared" si="114"/>
        <v>10188585.435784241</v>
      </c>
      <c r="H304" s="77">
        <f t="shared" si="115"/>
        <v>50916733.769819573</v>
      </c>
      <c r="I304" s="77">
        <f t="shared" si="116"/>
        <v>50916733.769819573</v>
      </c>
      <c r="J304" s="77">
        <f t="shared" si="117"/>
        <v>10067121.767348757</v>
      </c>
      <c r="K304" s="77">
        <f t="shared" si="118"/>
        <v>10067121.767348757</v>
      </c>
      <c r="L304" s="77">
        <f t="shared" si="119"/>
        <v>2662485974.3555555</v>
      </c>
      <c r="M304" s="77">
        <f t="shared" si="120"/>
        <v>352521.2711111111</v>
      </c>
      <c r="N304" s="77">
        <f t="shared" si="121"/>
        <v>-96969.569713424033</v>
      </c>
      <c r="O304" s="77">
        <f t="shared" si="122"/>
        <v>1129.0041247380534</v>
      </c>
      <c r="P304" s="77">
        <f t="shared" si="123"/>
        <v>1650.0587526889749</v>
      </c>
      <c r="Q304" s="77">
        <f t="shared" si="124"/>
        <v>145030.42108017497</v>
      </c>
      <c r="R304" s="77"/>
      <c r="S304" s="76">
        <f>((4/(1+'Input-Output '!$H$25))*(1-C304*A304)*(D304*EXP(-3*C304*A304)-(E304^2*EXP(-(3*C304+4)*A304))))-((4/(1+'Input-Output '!$H$25))*(1+C304*A304)*(EXP(-C304*A304)-(D304*E304^2*EXP(-(C304+4)*A304))))+((6*'Input-Output '!$H$25*C304*A304/(1+'Input-Output '!$H$25))*(EXP(-C304*A304)+(D304*E304^2*EXP(-(C304+4)*A304))-(D304*EXP(-3*C304*A304))-(E304^2*EXP(-(3*C304+4)*A304))))-(E304*H304*EXP(-(3*C304+2)*A304))-(E304*I304*EXP(-(C304+2)*A304))</f>
        <v>2.9070260876280657E-21</v>
      </c>
      <c r="T304" s="78">
        <f t="shared" si="106"/>
        <v>5.5812524766351004E-22</v>
      </c>
      <c r="U304" s="78">
        <f t="shared" si="108"/>
        <v>-2622.6521918136059</v>
      </c>
      <c r="V304" s="78">
        <f t="shared" si="125"/>
        <v>-3.483938547495781E-127</v>
      </c>
      <c r="W304" s="76">
        <v>-4.9398083010000003E-2</v>
      </c>
      <c r="X304" s="40">
        <f t="shared" si="111"/>
        <v>5.9104220198180352E-22</v>
      </c>
      <c r="Y304" s="40">
        <f t="shared" si="126"/>
        <v>-3.5193844517773343E-127</v>
      </c>
      <c r="Z304" s="78">
        <f t="shared" si="109"/>
        <v>-17357.951697597913</v>
      </c>
      <c r="AA304" s="40"/>
      <c r="AB304" s="79">
        <f>-(1-D304)*('Input-Output '!$H$23*W304*X304/Z304)</f>
        <v>-8.2948557600055185E-29</v>
      </c>
      <c r="AC304" s="79">
        <f>(1-D304)*(1-E304)*'Input-Output '!$H$23*W304*Y304/Z304</f>
        <v>-2.1672992860145679E-134</v>
      </c>
      <c r="AD304" s="40">
        <f>('Input-Output '!$H$23*W304*S304/Z304)/2</f>
        <v>1.0396344083098656E-27</v>
      </c>
      <c r="AE304" s="40">
        <f>(1-D304)*('Input-Output '!$H$23*W304*T304/Z304)/2</f>
        <v>3.916444891636269E-29</v>
      </c>
      <c r="AF304" s="40">
        <f>-(1-D304)*('Input-Output '!$H$23*W304*U304/Z304)/2</f>
        <v>1.8403526488304763E-4</v>
      </c>
      <c r="AG304" s="40">
        <f>-(1-D304)*(1-E304)*('Input-Output '!$H$23*W304*V304/Z304)</f>
        <v>2.1454710702870263E-134</v>
      </c>
      <c r="AH304" s="79"/>
      <c r="AI304" s="79">
        <f t="shared" si="127"/>
        <v>-5.8002862311566558E-29</v>
      </c>
      <c r="AJ304" s="79">
        <f t="shared" si="128"/>
        <v>-2.2575006868996529E-134</v>
      </c>
      <c r="AK304" s="79">
        <f t="shared" si="129"/>
        <v>7.269608511270781E-28</v>
      </c>
      <c r="AL304" s="79">
        <f t="shared" si="130"/>
        <v>2.7384393655380303E-29</v>
      </c>
      <c r="AM304" s="79">
        <f t="shared" si="131"/>
        <v>1.2142344332313115E-4</v>
      </c>
      <c r="AN304" s="79">
        <f t="shared" si="132"/>
        <v>2.2347155083071537E-134</v>
      </c>
    </row>
    <row r="305" spans="1:40" ht="15" hidden="1" customHeight="1" x14ac:dyDescent="0.3">
      <c r="A305" s="40">
        <v>245</v>
      </c>
      <c r="B305" s="40">
        <f t="shared" si="107"/>
        <v>245</v>
      </c>
      <c r="C305" s="76">
        <f t="shared" si="134"/>
        <v>0.21666666666666667</v>
      </c>
      <c r="D305" s="76">
        <f t="shared" si="134"/>
        <v>0.80378661260005879</v>
      </c>
      <c r="E305" s="76">
        <f t="shared" si="134"/>
        <v>0.56120483835258128</v>
      </c>
      <c r="F305" s="77">
        <f t="shared" si="113"/>
        <v>10314087.547012467</v>
      </c>
      <c r="G305" s="77">
        <f t="shared" si="114"/>
        <v>10314087.547012467</v>
      </c>
      <c r="H305" s="77">
        <f t="shared" si="115"/>
        <v>51544798.980730757</v>
      </c>
      <c r="I305" s="77">
        <f t="shared" si="116"/>
        <v>51544798.980730757</v>
      </c>
      <c r="J305" s="77">
        <f t="shared" si="117"/>
        <v>10191614.0669974</v>
      </c>
      <c r="K305" s="77">
        <f t="shared" si="118"/>
        <v>10191614.0669974</v>
      </c>
      <c r="L305" s="77">
        <f t="shared" si="119"/>
        <v>2706401132.8055558</v>
      </c>
      <c r="M305" s="77">
        <f t="shared" si="120"/>
        <v>355416.6944444445</v>
      </c>
      <c r="N305" s="77">
        <f t="shared" si="121"/>
        <v>-97771.055287751849</v>
      </c>
      <c r="O305" s="77">
        <f t="shared" si="122"/>
        <v>1133.6347875046981</v>
      </c>
      <c r="P305" s="77">
        <f t="shared" si="123"/>
        <v>1656.8248852423039</v>
      </c>
      <c r="Q305" s="77">
        <f t="shared" si="124"/>
        <v>146215.22622883512</v>
      </c>
      <c r="R305" s="77"/>
      <c r="S305" s="76">
        <f>((4/(1+'Input-Output '!$H$25))*(1-C305*A305)*(D305*EXP(-3*C305*A305)-(E305^2*EXP(-(3*C305+4)*A305))))-((4/(1+'Input-Output '!$H$25))*(1+C305*A305)*(EXP(-C305*A305)-(D305*E305^2*EXP(-(C305+4)*A305))))+((6*'Input-Output '!$H$25*C305*A305/(1+'Input-Output '!$H$25))*(EXP(-C305*A305)+(D305*E305^2*EXP(-(C305+4)*A305))-(D305*EXP(-3*C305*A305))-(E305^2*EXP(-(3*C305+4)*A305))))-(E305*H305*EXP(-(3*C305+2)*A305))-(E305*I305*EXP(-(C305+2)*A305))</f>
        <v>2.350339908970443E-21</v>
      </c>
      <c r="T305" s="78">
        <f t="shared" si="106"/>
        <v>4.5131574064324626E-22</v>
      </c>
      <c r="U305" s="78">
        <f t="shared" si="108"/>
        <v>-2644.0775713778548</v>
      </c>
      <c r="V305" s="78">
        <f t="shared" si="125"/>
        <v>-1.0362562130379735E-127</v>
      </c>
      <c r="W305" s="76">
        <v>-3.7550530929999999E-2</v>
      </c>
      <c r="X305" s="40">
        <f t="shared" si="111"/>
        <v>4.778204170921155E-22</v>
      </c>
      <c r="Y305" s="40">
        <f t="shared" si="126"/>
        <v>-1.0467558538117893E-127</v>
      </c>
      <c r="Z305" s="78">
        <f t="shared" si="109"/>
        <v>-17500.528948692616</v>
      </c>
      <c r="AA305" s="40"/>
      <c r="AB305" s="79">
        <f>-(1-D305)*('Input-Output '!$H$23*W305*X305/Z305)</f>
        <v>-5.0560147963760306E-29</v>
      </c>
      <c r="AC305" s="79">
        <f>(1-D305)*(1-E305)*'Input-Output '!$H$23*W305*Y305/Z305</f>
        <v>-4.8601633000512658E-135</v>
      </c>
      <c r="AD305" s="40">
        <f>('Input-Output '!$H$23*W305*S305/Z305)/2</f>
        <v>6.3374665061784252E-28</v>
      </c>
      <c r="AE305" s="40">
        <f>(1-D305)*('Input-Output '!$H$23*W305*T305/Z305)/2</f>
        <v>2.3877789446675709E-29</v>
      </c>
      <c r="AF305" s="40">
        <f>-(1-D305)*('Input-Output '!$H$23*W305*U305/Z305)/2</f>
        <v>1.3989037351113464E-4</v>
      </c>
      <c r="AG305" s="40">
        <f>-(1-D305)*(1-E305)*('Input-Output '!$H$23*W305*V305/Z305)</f>
        <v>4.8114127069050277E-135</v>
      </c>
      <c r="AH305" s="79"/>
      <c r="AI305" s="79">
        <f t="shared" si="127"/>
        <v>-6.6754352781907745E-29</v>
      </c>
      <c r="AJ305" s="79">
        <f t="shared" si="128"/>
        <v>-1.3266578080098472E-134</v>
      </c>
      <c r="AK305" s="79">
        <f t="shared" si="129"/>
        <v>8.3669052946385405E-28</v>
      </c>
      <c r="AL305" s="79">
        <f t="shared" si="130"/>
        <v>3.1521119181519197E-29</v>
      </c>
      <c r="AM305" s="79">
        <f t="shared" si="131"/>
        <v>1.6196281919709114E-4</v>
      </c>
      <c r="AN305" s="79">
        <f t="shared" si="132"/>
        <v>1.3133061704887646E-134</v>
      </c>
    </row>
    <row r="306" spans="1:40" ht="15" hidden="1" customHeight="1" x14ac:dyDescent="0.3">
      <c r="A306" s="40">
        <v>246</v>
      </c>
      <c r="B306" s="40">
        <f t="shared" si="107"/>
        <v>246</v>
      </c>
      <c r="C306" s="76">
        <f t="shared" si="134"/>
        <v>0.21666666666666667</v>
      </c>
      <c r="D306" s="76">
        <f t="shared" si="134"/>
        <v>0.80378661260005879</v>
      </c>
      <c r="E306" s="76">
        <f t="shared" si="134"/>
        <v>0.56120483835258128</v>
      </c>
      <c r="F306" s="77">
        <f t="shared" si="113"/>
        <v>10440616.03052043</v>
      </c>
      <c r="G306" s="77">
        <f t="shared" si="114"/>
        <v>10440616.03052043</v>
      </c>
      <c r="H306" s="77">
        <f t="shared" si="115"/>
        <v>52178007.946142077</v>
      </c>
      <c r="I306" s="77">
        <f t="shared" si="116"/>
        <v>52178007.946142077</v>
      </c>
      <c r="J306" s="77">
        <f t="shared" si="117"/>
        <v>10317128.55923539</v>
      </c>
      <c r="K306" s="77">
        <f t="shared" si="118"/>
        <v>10317128.55923539</v>
      </c>
      <c r="L306" s="77">
        <f t="shared" si="119"/>
        <v>2750857323</v>
      </c>
      <c r="M306" s="77">
        <f t="shared" si="120"/>
        <v>358323.96</v>
      </c>
      <c r="N306" s="77">
        <f t="shared" si="121"/>
        <v>-98575.839416379196</v>
      </c>
      <c r="O306" s="77">
        <f t="shared" si="122"/>
        <v>1138.2654502713431</v>
      </c>
      <c r="P306" s="77">
        <f t="shared" si="123"/>
        <v>1663.5910177956328</v>
      </c>
      <c r="Q306" s="77">
        <f t="shared" si="124"/>
        <v>147404.85108835518</v>
      </c>
      <c r="R306" s="77"/>
      <c r="S306" s="76">
        <f>((4/(1+'Input-Output '!$H$25))*(1-C306*A306)*(D306*EXP(-3*C306*A306)-(E306^2*EXP(-(3*C306+4)*A306))))-((4/(1+'Input-Output '!$H$25))*(1+C306*A306)*(EXP(-C306*A306)-(D306*E306^2*EXP(-(C306+4)*A306))))+((6*'Input-Output '!$H$25*C306*A306/(1+'Input-Output '!$H$25))*(EXP(-C306*A306)+(D306*E306^2*EXP(-(C306+4)*A306))-(D306*EXP(-3*C306*A306))-(E306^2*EXP(-(3*C306+4)*A306))))-(E306*H306*EXP(-(3*C306+2)*A306))-(E306*I306*EXP(-(C306+2)*A306))</f>
        <v>1.9002255980941548E-21</v>
      </c>
      <c r="T306" s="78">
        <f t="shared" si="106"/>
        <v>3.6494001004512946E-22</v>
      </c>
      <c r="U306" s="78">
        <f t="shared" si="108"/>
        <v>-2665.5901080030603</v>
      </c>
      <c r="V306" s="78">
        <f t="shared" si="125"/>
        <v>-3.0821691951761537E-128</v>
      </c>
      <c r="W306" s="76">
        <v>8.7017546860000006E-3</v>
      </c>
      <c r="X306" s="40">
        <f t="shared" si="111"/>
        <v>3.8628153110040021E-22</v>
      </c>
      <c r="Y306" s="40">
        <f t="shared" si="126"/>
        <v>-3.1132708015856004E-128</v>
      </c>
      <c r="Z306" s="78">
        <f t="shared" si="109"/>
        <v>-17643.6893378286</v>
      </c>
      <c r="AA306" s="40"/>
      <c r="AB306" s="79">
        <f>-(1-D306)*('Input-Output '!$H$23*W306*X306/Z306)</f>
        <v>9.3950718163095984E-30</v>
      </c>
      <c r="AC306" s="79">
        <f>(1-D306)*(1-E306)*'Input-Output '!$H$23*W306*Y306/Z306</f>
        <v>3.3225757331925319E-136</v>
      </c>
      <c r="AD306" s="40">
        <f>('Input-Output '!$H$23*W306*S306/Z306)/2</f>
        <v>-1.1777217433850866E-28</v>
      </c>
      <c r="AE306" s="40">
        <f>(1-D306)*('Input-Output '!$H$23*W306*T306/Z306)/2</f>
        <v>-4.438003537538512E-30</v>
      </c>
      <c r="AF306" s="40">
        <f>-(1-D306)*('Input-Output '!$H$23*W306*U306/Z306)/2</f>
        <v>-3.2416008120025888E-5</v>
      </c>
      <c r="AG306" s="40">
        <f>-(1-D306)*(1-E306)*('Input-Output '!$H$23*W306*V306/Z306)</f>
        <v>-3.2893831684253733E-136</v>
      </c>
      <c r="AH306" s="79"/>
      <c r="AI306" s="79">
        <f t="shared" si="127"/>
        <v>-2.0582538073725354E-29</v>
      </c>
      <c r="AJ306" s="79">
        <f t="shared" si="128"/>
        <v>-2.2639528633660062E-135</v>
      </c>
      <c r="AK306" s="79">
        <f t="shared" si="129"/>
        <v>2.5798723813966694E-28</v>
      </c>
      <c r="AL306" s="79">
        <f t="shared" si="130"/>
        <v>9.7198929545685988E-30</v>
      </c>
      <c r="AM306" s="79">
        <f t="shared" si="131"/>
        <v>5.3737182695554374E-5</v>
      </c>
      <c r="AN306" s="79">
        <f t="shared" si="132"/>
        <v>2.2412371950312453E-135</v>
      </c>
    </row>
    <row r="307" spans="1:40" ht="15" hidden="1" customHeight="1" x14ac:dyDescent="0.3">
      <c r="A307" s="40">
        <v>247</v>
      </c>
      <c r="B307" s="40">
        <f t="shared" si="107"/>
        <v>247</v>
      </c>
      <c r="C307" s="76">
        <f t="shared" si="134"/>
        <v>0.21666666666666667</v>
      </c>
      <c r="D307" s="76">
        <f t="shared" si="134"/>
        <v>0.80378661260005879</v>
      </c>
      <c r="E307" s="76">
        <f t="shared" si="134"/>
        <v>0.56120483835258128</v>
      </c>
      <c r="F307" s="77">
        <f t="shared" si="113"/>
        <v>10568175.065998508</v>
      </c>
      <c r="G307" s="77">
        <f t="shared" si="114"/>
        <v>10568175.065998508</v>
      </c>
      <c r="H307" s="77">
        <f t="shared" si="115"/>
        <v>52816381.643639818</v>
      </c>
      <c r="I307" s="77">
        <f t="shared" si="116"/>
        <v>52816381.643639818</v>
      </c>
      <c r="J307" s="77">
        <f t="shared" si="117"/>
        <v>10443669.423753114</v>
      </c>
      <c r="K307" s="77">
        <f t="shared" si="118"/>
        <v>10443669.423753114</v>
      </c>
      <c r="L307" s="77">
        <f t="shared" si="119"/>
        <v>2795858970.4855561</v>
      </c>
      <c r="M307" s="77">
        <f t="shared" si="120"/>
        <v>361243.06777777779</v>
      </c>
      <c r="N307" s="77">
        <f t="shared" si="121"/>
        <v>-99383.922099306074</v>
      </c>
      <c r="O307" s="77">
        <f t="shared" si="122"/>
        <v>1142.896113037988</v>
      </c>
      <c r="P307" s="77">
        <f t="shared" si="123"/>
        <v>1670.3571503489618</v>
      </c>
      <c r="Q307" s="77">
        <f t="shared" si="124"/>
        <v>148599.29565873512</v>
      </c>
      <c r="R307" s="77"/>
      <c r="S307" s="76">
        <f>((4/(1+'Input-Output '!$H$25))*(1-C307*A307)*(D307*EXP(-3*C307*A307)-(E307^2*EXP(-(3*C307+4)*A307))))-((4/(1+'Input-Output '!$H$25))*(1+C307*A307)*(EXP(-C307*A307)-(D307*E307^2*EXP(-(C307+4)*A307))))+((6*'Input-Output '!$H$25*C307*A307/(1+'Input-Output '!$H$25))*(EXP(-C307*A307)+(D307*E307^2*EXP(-(C307+4)*A307))-(D307*EXP(-3*C307*A307))-(E307^2*EXP(-(3*C307+4)*A307))))-(E307*H307*EXP(-(3*C307+2)*A307))-(E307*I307*EXP(-(C307+2)*A307))</f>
        <v>1.5362873542723191E-21</v>
      </c>
      <c r="T307" s="78">
        <f t="shared" si="106"/>
        <v>2.9509016246000036E-22</v>
      </c>
      <c r="U307" s="78">
        <f t="shared" si="108"/>
        <v>-2687.1898016892219</v>
      </c>
      <c r="V307" s="78">
        <f t="shared" si="125"/>
        <v>-9.167238497171078E-129</v>
      </c>
      <c r="W307" s="76">
        <v>4.6782387500000001E-2</v>
      </c>
      <c r="X307" s="40">
        <f t="shared" si="111"/>
        <v>3.1227431944570079E-22</v>
      </c>
      <c r="Y307" s="40">
        <f t="shared" si="126"/>
        <v>-9.2593664034572035E-129</v>
      </c>
      <c r="Z307" s="78">
        <f t="shared" si="109"/>
        <v>-17787.432865005871</v>
      </c>
      <c r="AA307" s="40"/>
      <c r="AB307" s="79">
        <f>-(1-D307)*('Input-Output '!$H$23*W307*X307/Z307)</f>
        <v>4.050271211256719E-29</v>
      </c>
      <c r="AC307" s="79">
        <f>(1-D307)*(1-E307)*'Input-Output '!$H$23*W307*Y307/Z307</f>
        <v>5.2697611897836239E-136</v>
      </c>
      <c r="AD307" s="40">
        <f>('Input-Output '!$H$23*W307*S307/Z307)/2</f>
        <v>-5.0776371077766398E-28</v>
      </c>
      <c r="AE307" s="40">
        <f>(1-D307)*('Input-Output '!$H$23*W307*T307/Z307)/2</f>
        <v>-1.9136943310905719E-29</v>
      </c>
      <c r="AF307" s="40">
        <f>-(1-D307)*('Input-Output '!$H$23*W307*U307/Z307)/2</f>
        <v>-1.7426741193902472E-4</v>
      </c>
      <c r="AG307" s="40">
        <f>-(1-D307)*(1-E307)*('Input-Output '!$H$23*W307*V307/Z307)</f>
        <v>-5.2173286534859597E-136</v>
      </c>
      <c r="AH307" s="79"/>
      <c r="AI307" s="79">
        <f t="shared" si="127"/>
        <v>2.4948891964438393E-29</v>
      </c>
      <c r="AJ307" s="79">
        <f t="shared" si="128"/>
        <v>4.2961684614880781E-136</v>
      </c>
      <c r="AK307" s="79">
        <f t="shared" si="129"/>
        <v>-3.1276794255808631E-28</v>
      </c>
      <c r="AL307" s="79">
        <f t="shared" si="130"/>
        <v>-1.1787473424222115E-29</v>
      </c>
      <c r="AM307" s="79">
        <f t="shared" si="131"/>
        <v>-1.0334171002952531E-4</v>
      </c>
      <c r="AN307" s="79">
        <f t="shared" si="132"/>
        <v>-4.2533559109556665E-136</v>
      </c>
    </row>
    <row r="308" spans="1:40" ht="15" hidden="1" customHeight="1" x14ac:dyDescent="0.3">
      <c r="A308" s="40">
        <v>248</v>
      </c>
      <c r="B308" s="40">
        <f t="shared" si="107"/>
        <v>248</v>
      </c>
      <c r="C308" s="76">
        <f t="shared" si="134"/>
        <v>0.21666666666666667</v>
      </c>
      <c r="D308" s="76">
        <f t="shared" si="134"/>
        <v>0.80378661260005879</v>
      </c>
      <c r="E308" s="76">
        <f t="shared" si="134"/>
        <v>0.56120483835258128</v>
      </c>
      <c r="F308" s="77">
        <f t="shared" si="113"/>
        <v>10696768.833137091</v>
      </c>
      <c r="G308" s="77">
        <f t="shared" si="114"/>
        <v>10696768.833137091</v>
      </c>
      <c r="H308" s="77">
        <f t="shared" si="115"/>
        <v>53459941.050810225</v>
      </c>
      <c r="I308" s="77">
        <f t="shared" si="116"/>
        <v>53459941.050810225</v>
      </c>
      <c r="J308" s="77">
        <f t="shared" si="117"/>
        <v>10571240.840240957</v>
      </c>
      <c r="K308" s="77">
        <f t="shared" si="118"/>
        <v>10571240.840240957</v>
      </c>
      <c r="L308" s="77">
        <f t="shared" si="119"/>
        <v>2841410518.835556</v>
      </c>
      <c r="M308" s="77">
        <f t="shared" si="120"/>
        <v>364174.0177777778</v>
      </c>
      <c r="N308" s="77">
        <f t="shared" si="121"/>
        <v>-100195.30333653247</v>
      </c>
      <c r="O308" s="77">
        <f t="shared" si="122"/>
        <v>1147.526775804633</v>
      </c>
      <c r="P308" s="77">
        <f t="shared" si="123"/>
        <v>1677.1232829022908</v>
      </c>
      <c r="Q308" s="77">
        <f t="shared" si="124"/>
        <v>149798.55993997501</v>
      </c>
      <c r="R308" s="77"/>
      <c r="S308" s="76">
        <f>((4/(1+'Input-Output '!$H$25))*(1-C308*A308)*(D308*EXP(-3*C308*A308)-(E308^2*EXP(-(3*C308+4)*A308))))-((4/(1+'Input-Output '!$H$25))*(1+C308*A308)*(EXP(-C308*A308)-(D308*E308^2*EXP(-(C308+4)*A308))))+((6*'Input-Output '!$H$25*C308*A308/(1+'Input-Output '!$H$25))*(EXP(-C308*A308)+(D308*E308^2*EXP(-(C308+4)*A308))-(D308*EXP(-3*C308*A308))-(E308^2*EXP(-(3*C308+4)*A308))))-(E308*H308*EXP(-(3*C308+2)*A308))-(E308*I308*EXP(-(C308+2)*A308))</f>
        <v>1.2420314925898911E-21</v>
      </c>
      <c r="T308" s="78">
        <f t="shared" si="106"/>
        <v>2.3860541817622943E-22</v>
      </c>
      <c r="U308" s="78">
        <f t="shared" si="108"/>
        <v>-2708.8766524363409</v>
      </c>
      <c r="V308" s="78">
        <f t="shared" si="125"/>
        <v>-2.7265493991360136E-129</v>
      </c>
      <c r="W308" s="76">
        <v>4.1785125559999997E-2</v>
      </c>
      <c r="X308" s="40">
        <f t="shared" si="111"/>
        <v>2.5244207258077885E-22</v>
      </c>
      <c r="Y308" s="40">
        <f t="shared" si="126"/>
        <v>-2.7538391506843055E-129</v>
      </c>
      <c r="Z308" s="78">
        <f t="shared" si="109"/>
        <v>-17931.759530224434</v>
      </c>
      <c r="AA308" s="40"/>
      <c r="AB308" s="79">
        <f>-(1-D308)*('Input-Output '!$H$23*W308*X308/Z308)</f>
        <v>2.9009434908071476E-29</v>
      </c>
      <c r="AC308" s="79">
        <f>(1-D308)*(1-E308)*'Input-Output '!$H$23*W308*Y308/Z308</f>
        <v>1.3886024653778724E-136</v>
      </c>
      <c r="AD308" s="40">
        <f>('Input-Output '!$H$23*W308*S308/Z308)/2</f>
        <v>-3.6370687347607534E-28</v>
      </c>
      <c r="AE308" s="40">
        <f>(1-D308)*('Input-Output '!$H$23*W308*T308/Z308)/2</f>
        <v>-1.3709696399916847E-29</v>
      </c>
      <c r="AF308" s="40">
        <f>-(1-D308)*('Input-Output '!$H$23*W308*U308/Z308)/2</f>
        <v>-1.5564557072336041E-4</v>
      </c>
      <c r="AG308" s="40">
        <f>-(1-D308)*(1-E308)*('Input-Output '!$H$23*W308*V308/Z308)</f>
        <v>-1.3748418155337841E-136</v>
      </c>
      <c r="AH308" s="79"/>
      <c r="AI308" s="79">
        <f t="shared" si="127"/>
        <v>3.4756073510319333E-29</v>
      </c>
      <c r="AJ308" s="79">
        <f t="shared" si="128"/>
        <v>3.3291818275807481E-136</v>
      </c>
      <c r="AK308" s="79">
        <f t="shared" si="129"/>
        <v>-4.357352921268697E-28</v>
      </c>
      <c r="AL308" s="79">
        <f t="shared" si="130"/>
        <v>-1.6423319855411283E-29</v>
      </c>
      <c r="AM308" s="79">
        <f t="shared" si="131"/>
        <v>-1.6495649133119257E-4</v>
      </c>
      <c r="AN308" s="79">
        <f t="shared" si="132"/>
        <v>-3.2960852345098721E-136</v>
      </c>
    </row>
    <row r="309" spans="1:40" ht="15" hidden="1" customHeight="1" x14ac:dyDescent="0.3">
      <c r="A309" s="40">
        <v>249</v>
      </c>
      <c r="B309" s="40">
        <f t="shared" si="107"/>
        <v>249</v>
      </c>
      <c r="C309" s="76">
        <f t="shared" si="134"/>
        <v>0.21666666666666667</v>
      </c>
      <c r="D309" s="76">
        <f t="shared" si="134"/>
        <v>0.80378661260005879</v>
      </c>
      <c r="E309" s="76">
        <f t="shared" si="134"/>
        <v>0.56120483835258128</v>
      </c>
      <c r="F309" s="77">
        <f t="shared" si="113"/>
        <v>10826401.511626564</v>
      </c>
      <c r="G309" s="77">
        <f t="shared" si="114"/>
        <v>10826401.511626564</v>
      </c>
      <c r="H309" s="77">
        <f t="shared" si="115"/>
        <v>54108707.145239569</v>
      </c>
      <c r="I309" s="77">
        <f t="shared" si="116"/>
        <v>54108707.145239569</v>
      </c>
      <c r="J309" s="77">
        <f t="shared" si="117"/>
        <v>10699846.988389302</v>
      </c>
      <c r="K309" s="77">
        <f t="shared" si="118"/>
        <v>10699846.988389302</v>
      </c>
      <c r="L309" s="77">
        <f t="shared" si="119"/>
        <v>2887516429.6500006</v>
      </c>
      <c r="M309" s="77">
        <f t="shared" si="120"/>
        <v>367116.81</v>
      </c>
      <c r="N309" s="77">
        <f t="shared" si="121"/>
        <v>-101009.9831280584</v>
      </c>
      <c r="O309" s="77">
        <f t="shared" si="122"/>
        <v>1152.1574385712777</v>
      </c>
      <c r="P309" s="77">
        <f t="shared" si="123"/>
        <v>1683.8894154556197</v>
      </c>
      <c r="Q309" s="77">
        <f t="shared" si="124"/>
        <v>151002.64393207477</v>
      </c>
      <c r="R309" s="77"/>
      <c r="S309" s="76">
        <f>((4/(1+'Input-Output '!$H$25))*(1-C309*A309)*(D309*EXP(-3*C309*A309)-(E309^2*EXP(-(3*C309+4)*A309))))-((4/(1+'Input-Output '!$H$25))*(1+C309*A309)*(EXP(-C309*A309)-(D309*E309^2*EXP(-(C309+4)*A309))))+((6*'Input-Output '!$H$25*C309*A309/(1+'Input-Output '!$H$25))*(EXP(-C309*A309)+(D309*E309^2*EXP(-(C309+4)*A309))-(D309*EXP(-3*C309*A309))-(E309^2*EXP(-(3*C309+4)*A309))))-(E309*H309*EXP(-(3*C309+2)*A309))-(E309*I309*EXP(-(C309+2)*A309))</f>
        <v>1.0041201401274462E-21</v>
      </c>
      <c r="T309" s="78">
        <f t="shared" si="106"/>
        <v>1.9292932871810428E-22</v>
      </c>
      <c r="U309" s="78">
        <f t="shared" si="108"/>
        <v>-2730.650660244416</v>
      </c>
      <c r="V309" s="78">
        <f t="shared" si="125"/>
        <v>-8.109256826292048E-130</v>
      </c>
      <c r="W309" s="76">
        <v>-1.531260212E-3</v>
      </c>
      <c r="X309" s="40">
        <f t="shared" si="111"/>
        <v>2.0407057965466468E-22</v>
      </c>
      <c r="Y309" s="40">
        <f t="shared" si="126"/>
        <v>-8.1900934120334545E-130</v>
      </c>
      <c r="Z309" s="78">
        <f t="shared" si="109"/>
        <v>-18076.669333484278</v>
      </c>
      <c r="AA309" s="40"/>
      <c r="AB309" s="79">
        <f>-(1-D309)*('Input-Output '!$H$23*W309*X309/Z309)</f>
        <v>-8.5249081588118128E-31</v>
      </c>
      <c r="AC309" s="79">
        <f>(1-D309)*(1-E309)*'Input-Output '!$H$23*W309*Y309/Z309</f>
        <v>-1.5012741136885279E-138</v>
      </c>
      <c r="AD309" s="40">
        <f>('Input-Output '!$H$23*W309*S309/Z309)/2</f>
        <v>1.0688982296007284E-29</v>
      </c>
      <c r="AE309" s="40">
        <f>(1-D309)*('Input-Output '!$H$23*W309*T309/Z309)/2</f>
        <v>4.0297450304847466E-31</v>
      </c>
      <c r="AF309" s="40">
        <f>-(1-D309)*('Input-Output '!$H$23*W309*U309/Z309)/2</f>
        <v>5.703552695291807E-6</v>
      </c>
      <c r="AG309" s="40">
        <f>-(1-D309)*(1-E309)*('Input-Output '!$H$23*W309*V309/Z309)</f>
        <v>1.4864564715070323E-138</v>
      </c>
      <c r="AH309" s="79"/>
      <c r="AI309" s="79">
        <f t="shared" si="127"/>
        <v>1.4078472046095147E-29</v>
      </c>
      <c r="AJ309" s="79">
        <f t="shared" si="128"/>
        <v>6.8679486212049357E-137</v>
      </c>
      <c r="AK309" s="79">
        <f t="shared" si="129"/>
        <v>-1.7650894559003403E-28</v>
      </c>
      <c r="AL309" s="79">
        <f t="shared" si="130"/>
        <v>-6.6533609484341854E-30</v>
      </c>
      <c r="AM309" s="79">
        <f t="shared" si="131"/>
        <v>-7.4971009014034295E-5</v>
      </c>
      <c r="AN309" s="79">
        <f t="shared" si="132"/>
        <v>-6.7998862540935686E-137</v>
      </c>
    </row>
    <row r="310" spans="1:40" ht="15" hidden="1" customHeight="1" x14ac:dyDescent="0.3">
      <c r="A310" s="40">
        <v>250</v>
      </c>
      <c r="B310" s="40">
        <f t="shared" si="107"/>
        <v>250</v>
      </c>
      <c r="C310" s="76">
        <f t="shared" si="134"/>
        <v>0.21666666666666667</v>
      </c>
      <c r="D310" s="76">
        <f t="shared" si="134"/>
        <v>0.80378661260005879</v>
      </c>
      <c r="E310" s="76">
        <f t="shared" si="134"/>
        <v>0.56120483835258128</v>
      </c>
      <c r="F310" s="77">
        <f t="shared" si="113"/>
        <v>10957077.281157311</v>
      </c>
      <c r="G310" s="77">
        <f t="shared" si="114"/>
        <v>10957077.281157311</v>
      </c>
      <c r="H310" s="77">
        <f t="shared" si="115"/>
        <v>54762700.904514134</v>
      </c>
      <c r="I310" s="77">
        <f t="shared" si="116"/>
        <v>54762700.904514134</v>
      </c>
      <c r="J310" s="77">
        <f t="shared" si="117"/>
        <v>10829492.04788854</v>
      </c>
      <c r="K310" s="77">
        <f t="shared" si="118"/>
        <v>10829492.04788854</v>
      </c>
      <c r="L310" s="77">
        <f t="shared" si="119"/>
        <v>2934181182.5555558</v>
      </c>
      <c r="M310" s="77">
        <f t="shared" si="120"/>
        <v>370071.4444444445</v>
      </c>
      <c r="N310" s="77">
        <f t="shared" si="121"/>
        <v>-101827.96147388387</v>
      </c>
      <c r="O310" s="77">
        <f t="shared" si="122"/>
        <v>1156.7881013379226</v>
      </c>
      <c r="P310" s="77">
        <f t="shared" si="123"/>
        <v>1690.6555480089487</v>
      </c>
      <c r="Q310" s="77">
        <f t="shared" si="124"/>
        <v>152211.54763503443</v>
      </c>
      <c r="R310" s="77"/>
      <c r="S310" s="76">
        <f>((4/(1+'Input-Output '!$H$25))*(1-C310*A310)*(D310*EXP(-3*C310*A310)-(E310^2*EXP(-(3*C310+4)*A310))))-((4/(1+'Input-Output '!$H$25))*(1+C310*A310)*(EXP(-C310*A310)-(D310*E310^2*EXP(-(C310+4)*A310))))+((6*'Input-Output '!$H$25*C310*A310/(1+'Input-Output '!$H$25))*(EXP(-C310*A310)+(D310*E310^2*EXP(-(C310+4)*A310))-(D310*EXP(-3*C310*A310))-(E310^2*EXP(-(3*C310+4)*A310))))-(E310*H310*EXP(-(3*C310+2)*A310))-(E310*I310*EXP(-(C310+2)*A310))</f>
        <v>8.1176761832050497E-22</v>
      </c>
      <c r="T310" s="78">
        <f t="shared" si="106"/>
        <v>1.559942716686408E-22</v>
      </c>
      <c r="U310" s="78">
        <f t="shared" si="108"/>
        <v>-2752.5118251134472</v>
      </c>
      <c r="V310" s="78">
        <f t="shared" si="125"/>
        <v>-2.4118019472849569E-130</v>
      </c>
      <c r="W310" s="76">
        <v>-4.3269038410000002E-2</v>
      </c>
      <c r="X310" s="40">
        <f t="shared" si="111"/>
        <v>1.6496518825022399E-22</v>
      </c>
      <c r="Y310" s="40">
        <f t="shared" si="126"/>
        <v>-2.4357470300489554E-130</v>
      </c>
      <c r="Z310" s="78">
        <f t="shared" si="109"/>
        <v>-18222.162274785416</v>
      </c>
      <c r="AA310" s="40"/>
      <c r="AB310" s="79">
        <f>-(1-D310)*('Input-Output '!$H$23*W310*X310/Z310)</f>
        <v>-1.9317386421455227E-29</v>
      </c>
      <c r="AC310" s="79">
        <f>(1-D310)*(1-E310)*'Input-Output '!$H$23*W310*Y310/Z310</f>
        <v>-1.251555382655885E-137</v>
      </c>
      <c r="AD310" s="40">
        <f>('Input-Output '!$H$23*W310*S310/Z310)/2</f>
        <v>2.4223068234610672E-28</v>
      </c>
      <c r="AE310" s="40">
        <f>(1-D310)*('Input-Output '!$H$23*W310*T310/Z310)/2</f>
        <v>9.1334470542529998E-30</v>
      </c>
      <c r="AF310" s="40">
        <f>-(1-D310)*('Input-Output '!$H$23*W310*U310/Z310)/2</f>
        <v>1.6115925765710531E-4</v>
      </c>
      <c r="AG310" s="40">
        <f>-(1-D310)*(1-E310)*('Input-Output '!$H$23*W310*V310/Z310)</f>
        <v>1.2392517251529871E-137</v>
      </c>
      <c r="AH310" s="79"/>
      <c r="AI310" s="79">
        <f t="shared" si="127"/>
        <v>-1.0084938618668204E-29</v>
      </c>
      <c r="AJ310" s="79">
        <f t="shared" si="128"/>
        <v>-7.0084139701236892E-138</v>
      </c>
      <c r="AK310" s="79">
        <f t="shared" si="129"/>
        <v>1.26459832321057E-28</v>
      </c>
      <c r="AL310" s="79">
        <f t="shared" si="130"/>
        <v>4.7682107786507372E-30</v>
      </c>
      <c r="AM310" s="79">
        <f t="shared" si="131"/>
        <v>8.3431405176198563E-5</v>
      </c>
      <c r="AN310" s="79">
        <f t="shared" si="132"/>
        <v>6.939486861518451E-138</v>
      </c>
    </row>
    <row r="311" spans="1:40" ht="15" hidden="1" customHeight="1" x14ac:dyDescent="0.3">
      <c r="A311" s="40">
        <v>251</v>
      </c>
      <c r="B311" s="40">
        <f t="shared" si="107"/>
        <v>251</v>
      </c>
      <c r="C311" s="76">
        <f t="shared" si="134"/>
        <v>0.21666666666666667</v>
      </c>
      <c r="D311" s="76">
        <f t="shared" si="134"/>
        <v>0.80378661260005879</v>
      </c>
      <c r="E311" s="76">
        <f t="shared" si="134"/>
        <v>0.56120483835258128</v>
      </c>
      <c r="F311" s="77">
        <f t="shared" si="113"/>
        <v>11088800.32141972</v>
      </c>
      <c r="G311" s="77">
        <f t="shared" si="114"/>
        <v>11088800.32141972</v>
      </c>
      <c r="H311" s="77">
        <f t="shared" si="115"/>
        <v>55421943.306220174</v>
      </c>
      <c r="I311" s="77">
        <f t="shared" si="116"/>
        <v>55421943.306220174</v>
      </c>
      <c r="J311" s="77">
        <f t="shared" si="117"/>
        <v>10960180.19842905</v>
      </c>
      <c r="K311" s="77">
        <f t="shared" si="118"/>
        <v>10960180.19842905</v>
      </c>
      <c r="L311" s="77">
        <f t="shared" si="119"/>
        <v>2981409275.2055559</v>
      </c>
      <c r="M311" s="77">
        <f t="shared" si="120"/>
        <v>373037.92111111112</v>
      </c>
      <c r="N311" s="77">
        <f t="shared" si="121"/>
        <v>-102649.23837400884</v>
      </c>
      <c r="O311" s="77">
        <f t="shared" si="122"/>
        <v>1161.4187641045673</v>
      </c>
      <c r="P311" s="77">
        <f t="shared" si="123"/>
        <v>1697.4216805622777</v>
      </c>
      <c r="Q311" s="77">
        <f t="shared" si="124"/>
        <v>153425.27104885402</v>
      </c>
      <c r="R311" s="77"/>
      <c r="S311" s="76">
        <f>((4/(1+'Input-Output '!$H$25))*(1-C311*A311)*(D311*EXP(-3*C311*A311)-(E311^2*EXP(-(3*C311+4)*A311))))-((4/(1+'Input-Output '!$H$25))*(1+C311*A311)*(EXP(-C311*A311)-(D311*E311^2*EXP(-(C311+4)*A311))))+((6*'Input-Output '!$H$25*C311*A311/(1+'Input-Output '!$H$25))*(EXP(-C311*A311)+(D311*E311^2*EXP(-(C311+4)*A311))-(D311*EXP(-3*C311*A311))-(E311^2*EXP(-(3*C311+4)*A311))))-(E311*H311*EXP(-(3*C311+2)*A311))-(E311*I311*EXP(-(C311+2)*A311))</f>
        <v>6.5625224099035495E-22</v>
      </c>
      <c r="T311" s="78">
        <f t="shared" si="106"/>
        <v>1.2612801372041624E-22</v>
      </c>
      <c r="U311" s="78">
        <f t="shared" si="108"/>
        <v>-2774.4601470434354</v>
      </c>
      <c r="V311" s="78">
        <f t="shared" si="125"/>
        <v>-7.1729067814891819E-131</v>
      </c>
      <c r="W311" s="76">
        <v>-4.5138776919999998E-2</v>
      </c>
      <c r="X311" s="40">
        <f t="shared" si="111"/>
        <v>1.3335138071681296E-22</v>
      </c>
      <c r="Y311" s="40">
        <f t="shared" si="126"/>
        <v>-7.2438359261723693E-131</v>
      </c>
      <c r="Z311" s="78">
        <f t="shared" si="109"/>
        <v>-18368.238354127836</v>
      </c>
      <c r="AA311" s="40"/>
      <c r="AB311" s="79">
        <f>-(1-D311)*('Input-Output '!$H$23*W311*X311/Z311)</f>
        <v>-1.6160638822125488E-29</v>
      </c>
      <c r="AC311" s="79">
        <f>(1-D311)*(1-E311)*'Input-Output '!$H$23*W311*Y311/Z311</f>
        <v>-3.8520458042637297E-138</v>
      </c>
      <c r="AD311" s="40">
        <f>('Input-Output '!$H$23*W311*S311/Z311)/2</f>
        <v>2.0266239740770781E-28</v>
      </c>
      <c r="AE311" s="40">
        <f>(1-D311)*('Input-Output '!$H$23*W311*T311/Z311)/2</f>
        <v>7.6426253111556457E-30</v>
      </c>
      <c r="AF311" s="40">
        <f>-(1-D311)*('Input-Output '!$H$23*W311*U311/Z311)/2</f>
        <v>1.681161759320917E-4</v>
      </c>
      <c r="AG311" s="40">
        <f>-(1-D311)*(1-E311)*('Input-Output '!$H$23*W311*V311/Z311)</f>
        <v>3.8143278994186297E-138</v>
      </c>
      <c r="AH311" s="79"/>
      <c r="AI311" s="79">
        <f t="shared" si="127"/>
        <v>-1.7739012621790358E-29</v>
      </c>
      <c r="AJ311" s="79">
        <f t="shared" si="128"/>
        <v>-8.18379981541129E-138</v>
      </c>
      <c r="AK311" s="79">
        <f t="shared" si="129"/>
        <v>2.2244653987690724E-28</v>
      </c>
      <c r="AL311" s="79">
        <f t="shared" si="130"/>
        <v>8.3880361827043228E-30</v>
      </c>
      <c r="AM311" s="79">
        <f t="shared" si="131"/>
        <v>1.6463771679459851E-4</v>
      </c>
      <c r="AN311" s="79">
        <f t="shared" si="132"/>
        <v>8.1034225754742505E-138</v>
      </c>
    </row>
    <row r="312" spans="1:40" ht="15" hidden="1" customHeight="1" x14ac:dyDescent="0.3">
      <c r="A312" s="40">
        <v>252</v>
      </c>
      <c r="B312" s="40">
        <f t="shared" si="107"/>
        <v>252</v>
      </c>
      <c r="C312" s="76">
        <f t="shared" si="134"/>
        <v>0.21666666666666667</v>
      </c>
      <c r="D312" s="76">
        <f t="shared" si="134"/>
        <v>0.80378661260005879</v>
      </c>
      <c r="E312" s="76">
        <f t="shared" si="134"/>
        <v>0.56120483835258128</v>
      </c>
      <c r="F312" s="77">
        <f t="shared" si="113"/>
        <v>11221574.812104173</v>
      </c>
      <c r="G312" s="77">
        <f t="shared" si="114"/>
        <v>11221574.812104173</v>
      </c>
      <c r="H312" s="77">
        <f t="shared" si="115"/>
        <v>56086455.327943973</v>
      </c>
      <c r="I312" s="77">
        <f t="shared" si="116"/>
        <v>56086455.327943973</v>
      </c>
      <c r="J312" s="77">
        <f t="shared" si="117"/>
        <v>11091915.619701222</v>
      </c>
      <c r="K312" s="77">
        <f t="shared" si="118"/>
        <v>11091915.619701222</v>
      </c>
      <c r="L312" s="77">
        <f t="shared" si="119"/>
        <v>3029205223.2800002</v>
      </c>
      <c r="M312" s="77">
        <f t="shared" si="120"/>
        <v>376016.24</v>
      </c>
      <c r="N312" s="77">
        <f t="shared" si="121"/>
        <v>-103473.81382843337</v>
      </c>
      <c r="O312" s="77">
        <f t="shared" si="122"/>
        <v>1166.0494268712123</v>
      </c>
      <c r="P312" s="77">
        <f t="shared" si="123"/>
        <v>1704.1878131156066</v>
      </c>
      <c r="Q312" s="77">
        <f t="shared" si="124"/>
        <v>154643.81417353352</v>
      </c>
      <c r="R312" s="77"/>
      <c r="S312" s="76">
        <f>((4/(1+'Input-Output '!$H$25))*(1-C312*A312)*(D312*EXP(-3*C312*A312)-(E312^2*EXP(-(3*C312+4)*A312))))-((4/(1+'Input-Output '!$H$25))*(1+C312*A312)*(EXP(-C312*A312)-(D312*E312^2*EXP(-(C312+4)*A312))))+((6*'Input-Output '!$H$25*C312*A312/(1+'Input-Output '!$H$25))*(EXP(-C312*A312)+(D312*E312^2*EXP(-(C312+4)*A312))-(D312*EXP(-3*C312*A312))-(E312^2*EXP(-(3*C312+4)*A312))))-(E312*H312*EXP(-(3*C312+2)*A312))-(E312*I312*EXP(-(C312+2)*A312))</f>
        <v>5.3052146761069667E-22</v>
      </c>
      <c r="T312" s="78">
        <f t="shared" si="106"/>
        <v>1.0197812725379859E-22</v>
      </c>
      <c r="U312" s="78">
        <f t="shared" si="108"/>
        <v>-2796.4956260343806</v>
      </c>
      <c r="V312" s="78">
        <f t="shared" si="125"/>
        <v>-2.1332499663937742E-131</v>
      </c>
      <c r="W312" s="76">
        <v>-5.5837519569999997E-3</v>
      </c>
      <c r="X312" s="40">
        <f t="shared" si="111"/>
        <v>1.0779437025306467E-22</v>
      </c>
      <c r="Y312" s="40">
        <f t="shared" si="126"/>
        <v>-2.1542603074941727E-131</v>
      </c>
      <c r="Z312" s="78">
        <f t="shared" si="109"/>
        <v>-18514.897571511541</v>
      </c>
      <c r="AA312" s="40"/>
      <c r="AB312" s="79">
        <f>-(1-D312)*('Input-Output '!$H$23*W312*X312/Z312)</f>
        <v>-1.6031701211576902E-30</v>
      </c>
      <c r="AC312" s="79">
        <f>(1-D312)*(1-E312)*'Input-Output '!$H$23*W312*Y312/Z312</f>
        <v>-1.4058647452289571E-139</v>
      </c>
      <c r="AD312" s="40">
        <f>('Input-Output '!$H$23*W312*S312/Z312)/2</f>
        <v>2.0106101089284112E-29</v>
      </c>
      <c r="AE312" s="40">
        <f>(1-D312)*('Input-Output '!$H$23*W312*T312/Z312)/2</f>
        <v>7.5833406810156928E-31</v>
      </c>
      <c r="AF312" s="40">
        <f>-(1-D312)*('Input-Output '!$H$23*W312*U312/Z312)/2</f>
        <v>2.0795419190637304E-5</v>
      </c>
      <c r="AG312" s="40">
        <f>-(1-D312)*(1-E312)*('Input-Output '!$H$23*W312*V312/Z312)</f>
        <v>1.3921534505745781E-139</v>
      </c>
      <c r="AH312" s="79"/>
      <c r="AI312" s="79">
        <f t="shared" si="127"/>
        <v>-8.8819044716415893E-30</v>
      </c>
      <c r="AJ312" s="79">
        <f t="shared" si="128"/>
        <v>-1.9963161393933126E-138</v>
      </c>
      <c r="AK312" s="79">
        <f t="shared" si="129"/>
        <v>1.1138424924849596E-28</v>
      </c>
      <c r="AL312" s="79">
        <f t="shared" si="130"/>
        <v>4.2004796896286071E-30</v>
      </c>
      <c r="AM312" s="79">
        <f t="shared" si="131"/>
        <v>9.4455797561364502E-5</v>
      </c>
      <c r="AN312" s="79">
        <f t="shared" si="132"/>
        <v>1.9767716222380438E-138</v>
      </c>
    </row>
    <row r="313" spans="1:40" ht="15" hidden="1" customHeight="1" x14ac:dyDescent="0.3">
      <c r="A313" s="40">
        <v>253</v>
      </c>
      <c r="B313" s="40">
        <f t="shared" si="107"/>
        <v>253</v>
      </c>
      <c r="C313" s="76">
        <f t="shared" si="134"/>
        <v>0.21666666666666667</v>
      </c>
      <c r="D313" s="76">
        <f t="shared" si="134"/>
        <v>0.80378661260005879</v>
      </c>
      <c r="E313" s="76">
        <f t="shared" si="134"/>
        <v>0.56120483835258128</v>
      </c>
      <c r="F313" s="77">
        <f t="shared" si="113"/>
        <v>11355404.932901058</v>
      </c>
      <c r="G313" s="77">
        <f t="shared" si="114"/>
        <v>11355404.932901058</v>
      </c>
      <c r="H313" s="77">
        <f t="shared" si="115"/>
        <v>56756257.947271779</v>
      </c>
      <c r="I313" s="77">
        <f t="shared" si="116"/>
        <v>56756257.947271779</v>
      </c>
      <c r="J313" s="77">
        <f t="shared" si="117"/>
        <v>11224702.491395438</v>
      </c>
      <c r="K313" s="77">
        <f t="shared" si="118"/>
        <v>11224702.491395438</v>
      </c>
      <c r="L313" s="77">
        <f t="shared" si="119"/>
        <v>3077573560.4855556</v>
      </c>
      <c r="M313" s="77">
        <f t="shared" si="120"/>
        <v>379006.4011111111</v>
      </c>
      <c r="N313" s="77">
        <f t="shared" si="121"/>
        <v>-104301.6878371574</v>
      </c>
      <c r="O313" s="77">
        <f t="shared" si="122"/>
        <v>1170.6800896378572</v>
      </c>
      <c r="P313" s="77">
        <f t="shared" si="123"/>
        <v>1710.9539456689358</v>
      </c>
      <c r="Q313" s="77">
        <f t="shared" si="124"/>
        <v>155867.17700907291</v>
      </c>
      <c r="R313" s="77"/>
      <c r="S313" s="76">
        <f>((4/(1+'Input-Output '!$H$25))*(1-C313*A313)*(D313*EXP(-3*C313*A313)-(E313^2*EXP(-(3*C313+4)*A313))))-((4/(1+'Input-Output '!$H$25))*(1+C313*A313)*(EXP(-C313*A313)-(D313*E313^2*EXP(-(C313+4)*A313))))+((6*'Input-Output '!$H$25*C313*A313/(1+'Input-Output '!$H$25))*(EXP(-C313*A313)+(D313*E313^2*EXP(-(C313+4)*A313))-(D313*EXP(-3*C313*A313))-(E313^2*EXP(-(3*C313+4)*A313))))-(E313*H313*EXP(-(3*C313+2)*A313))-(E313*I313*EXP(-(C313+2)*A313))</f>
        <v>4.2887256643582455E-22</v>
      </c>
      <c r="T313" s="78">
        <f t="shared" si="106"/>
        <v>8.2450850365127685E-23</v>
      </c>
      <c r="U313" s="78">
        <f t="shared" si="108"/>
        <v>-2818.6182620862814</v>
      </c>
      <c r="V313" s="78">
        <f t="shared" si="125"/>
        <v>-6.3442659338580793E-132</v>
      </c>
      <c r="W313" s="76">
        <v>3.8938060949999999E-2</v>
      </c>
      <c r="X313" s="40">
        <f t="shared" si="111"/>
        <v>8.7134079480218563E-23</v>
      </c>
      <c r="Y313" s="40">
        <f t="shared" si="126"/>
        <v>-6.4065019068317803E-132</v>
      </c>
      <c r="Z313" s="78">
        <f t="shared" si="109"/>
        <v>-18662.139926936539</v>
      </c>
      <c r="AA313" s="40"/>
      <c r="AB313" s="79">
        <f>-(1-D313)*('Input-Output '!$H$23*W313*X313/Z313)</f>
        <v>8.9656060763586436E-30</v>
      </c>
      <c r="AC313" s="79">
        <f>(1-D313)*(1-E313)*'Input-Output '!$H$23*W313*Y313/Z313</f>
        <v>2.8925068473678593E-139</v>
      </c>
      <c r="AD313" s="40">
        <f>('Input-Output '!$H$23*W313*S313/Z313)/2</f>
        <v>-1.1245046131337347E-28</v>
      </c>
      <c r="AE313" s="40">
        <f>(1-D313)*('Input-Output '!$H$23*W313*T313/Z313)/2</f>
        <v>-4.241864087187301E-30</v>
      </c>
      <c r="AF313" s="40">
        <f>-(1-D313)*('Input-Output '!$H$23*W313*U313/Z313)/2</f>
        <v>-1.450099729534253E-4</v>
      </c>
      <c r="AG313" s="40">
        <f>-(1-D313)*(1-E313)*('Input-Output '!$H$23*W313*V313/Z313)</f>
        <v>-2.8644075849939473E-139</v>
      </c>
      <c r="AH313" s="79"/>
      <c r="AI313" s="79">
        <f t="shared" si="127"/>
        <v>3.6812179776004765E-30</v>
      </c>
      <c r="AJ313" s="79">
        <f t="shared" si="128"/>
        <v>7.4332105106945109E-140</v>
      </c>
      <c r="AK313" s="79">
        <f t="shared" si="129"/>
        <v>-4.6172180112044679E-29</v>
      </c>
      <c r="AL313" s="79">
        <f t="shared" si="130"/>
        <v>-1.7417650095428659E-30</v>
      </c>
      <c r="AM313" s="79">
        <f t="shared" si="131"/>
        <v>-6.2107276881393999E-5</v>
      </c>
      <c r="AN313" s="79">
        <f t="shared" si="132"/>
        <v>-7.3612706720968459E-140</v>
      </c>
    </row>
    <row r="314" spans="1:40" ht="15" hidden="1" customHeight="1" x14ac:dyDescent="0.3">
      <c r="A314" s="40">
        <v>254</v>
      </c>
      <c r="B314" s="40">
        <f t="shared" si="107"/>
        <v>254</v>
      </c>
      <c r="C314" s="76">
        <f t="shared" si="134"/>
        <v>0.21666666666666667</v>
      </c>
      <c r="D314" s="76">
        <f t="shared" si="134"/>
        <v>0.80378661260005879</v>
      </c>
      <c r="E314" s="76">
        <f t="shared" si="134"/>
        <v>0.56120483835258128</v>
      </c>
      <c r="F314" s="77">
        <f t="shared" si="113"/>
        <v>11490294.863500763</v>
      </c>
      <c r="G314" s="77">
        <f t="shared" si="114"/>
        <v>11490294.863500763</v>
      </c>
      <c r="H314" s="77">
        <f t="shared" si="115"/>
        <v>57431372.141789891</v>
      </c>
      <c r="I314" s="77">
        <f t="shared" si="116"/>
        <v>57431372.141789891</v>
      </c>
      <c r="J314" s="77">
        <f t="shared" si="117"/>
        <v>11358544.99320209</v>
      </c>
      <c r="K314" s="77">
        <f t="shared" si="118"/>
        <v>11358544.99320209</v>
      </c>
      <c r="L314" s="77">
        <f t="shared" si="119"/>
        <v>3126518838.5555558</v>
      </c>
      <c r="M314" s="77">
        <f t="shared" si="120"/>
        <v>382008.40444444446</v>
      </c>
      <c r="N314" s="77">
        <f t="shared" si="121"/>
        <v>-105132.86040018099</v>
      </c>
      <c r="O314" s="77">
        <f t="shared" si="122"/>
        <v>1175.3107524045022</v>
      </c>
      <c r="P314" s="77">
        <f t="shared" si="123"/>
        <v>1717.7200782222646</v>
      </c>
      <c r="Q314" s="77">
        <f t="shared" si="124"/>
        <v>157095.35955547218</v>
      </c>
      <c r="R314" s="77"/>
      <c r="S314" s="76">
        <f>((4/(1+'Input-Output '!$H$25))*(1-C314*A314)*(D314*EXP(-3*C314*A314)-(E314^2*EXP(-(3*C314+4)*A314))))-((4/(1+'Input-Output '!$H$25))*(1+C314*A314)*(EXP(-C314*A314)-(D314*E314^2*EXP(-(C314+4)*A314))))+((6*'Input-Output '!$H$25*C314*A314/(1+'Input-Output '!$H$25))*(EXP(-C314*A314)+(D314*E314^2*EXP(-(C314+4)*A314))-(D314*EXP(-3*C314*A314))-(E314^2*EXP(-(3*C314+4)*A314))))-(E314*H314*EXP(-(3*C314+2)*A314))-(E314*I314*EXP(-(C314+2)*A314))</f>
        <v>3.4669435211769824E-22</v>
      </c>
      <c r="T314" s="78">
        <f t="shared" si="106"/>
        <v>6.6661631344798901E-23</v>
      </c>
      <c r="U314" s="78">
        <f t="shared" si="108"/>
        <v>-2840.8280551991384</v>
      </c>
      <c r="V314" s="78">
        <f t="shared" si="125"/>
        <v>-1.8867490359161083E-132</v>
      </c>
      <c r="W314" s="76">
        <v>4.7555846460000002E-2</v>
      </c>
      <c r="X314" s="40">
        <f t="shared" si="111"/>
        <v>7.0432559579262696E-23</v>
      </c>
      <c r="Y314" s="40">
        <f t="shared" si="126"/>
        <v>-1.9051843212523857E-132</v>
      </c>
      <c r="Z314" s="78">
        <f t="shared" si="109"/>
        <v>-18809.965420402823</v>
      </c>
      <c r="AA314" s="40"/>
      <c r="AB314" s="79">
        <f>-(1-D314)*('Input-Output '!$H$23*W314*X314/Z314)</f>
        <v>8.7814880960889918E-30</v>
      </c>
      <c r="AC314" s="79">
        <f>(1-D314)*(1-E314)*'Input-Output '!$H$23*W314*Y314/Z314</f>
        <v>1.042301768538567E-139</v>
      </c>
      <c r="AD314" s="40">
        <f>('Input-Output '!$H$23*W314*S314/Z314)/2</f>
        <v>-1.1014956371141695E-28</v>
      </c>
      <c r="AE314" s="40">
        <f>(1-D314)*('Input-Output '!$H$23*W314*T314/Z314)/2</f>
        <v>-4.1556655445798891E-30</v>
      </c>
      <c r="AF314" s="40">
        <f>-(1-D314)*('Input-Output '!$H$23*W314*U314/Z314)/2</f>
        <v>-1.7709634506248923E-4</v>
      </c>
      <c r="AG314" s="40">
        <f>-(1-D314)*(1-E314)*('Input-Output '!$H$23*W314*V314/Z314)</f>
        <v>-1.032216061714734E-139</v>
      </c>
      <c r="AH314" s="79"/>
      <c r="AI314" s="79">
        <f t="shared" si="127"/>
        <v>8.873547086223817E-30</v>
      </c>
      <c r="AJ314" s="79">
        <f t="shared" si="128"/>
        <v>1.9674043079532133E-139</v>
      </c>
      <c r="AK314" s="79">
        <f t="shared" si="129"/>
        <v>-1.1130001251239522E-28</v>
      </c>
      <c r="AL314" s="79">
        <f t="shared" si="130"/>
        <v>-4.1987648158835954E-30</v>
      </c>
      <c r="AM314" s="79">
        <f t="shared" si="131"/>
        <v>-1.6105315900795728E-4</v>
      </c>
      <c r="AN314" s="79">
        <f t="shared" si="132"/>
        <v>-1.9483118233543407E-139</v>
      </c>
    </row>
    <row r="315" spans="1:40" ht="15" hidden="1" customHeight="1" x14ac:dyDescent="0.3">
      <c r="A315" s="40">
        <v>255</v>
      </c>
      <c r="B315" s="40">
        <f t="shared" si="107"/>
        <v>255</v>
      </c>
      <c r="C315" s="76">
        <f t="shared" si="134"/>
        <v>0.21666666666666667</v>
      </c>
      <c r="D315" s="76">
        <f t="shared" si="134"/>
        <v>0.80378661260005879</v>
      </c>
      <c r="E315" s="76">
        <f t="shared" si="134"/>
        <v>0.56120483835258128</v>
      </c>
      <c r="F315" s="77">
        <f t="shared" si="113"/>
        <v>11626248.783593668</v>
      </c>
      <c r="G315" s="77">
        <f t="shared" si="114"/>
        <v>11626248.783593668</v>
      </c>
      <c r="H315" s="77">
        <f t="shared" si="115"/>
        <v>58111818.889084548</v>
      </c>
      <c r="I315" s="77">
        <f t="shared" si="116"/>
        <v>58111818.889084548</v>
      </c>
      <c r="J315" s="77">
        <f t="shared" si="117"/>
        <v>11493447.304811554</v>
      </c>
      <c r="K315" s="77">
        <f t="shared" si="118"/>
        <v>11493447.304811554</v>
      </c>
      <c r="L315" s="77">
        <f t="shared" si="119"/>
        <v>3176045627.2500005</v>
      </c>
      <c r="M315" s="77">
        <f t="shared" si="120"/>
        <v>385022.25</v>
      </c>
      <c r="N315" s="77">
        <f t="shared" si="121"/>
        <v>-105967.33151750409</v>
      </c>
      <c r="O315" s="77">
        <f t="shared" si="122"/>
        <v>1179.9414151711469</v>
      </c>
      <c r="P315" s="77">
        <f t="shared" si="123"/>
        <v>1724.4862107755935</v>
      </c>
      <c r="Q315" s="77">
        <f t="shared" si="124"/>
        <v>158328.3618127314</v>
      </c>
      <c r="R315" s="77"/>
      <c r="S315" s="76">
        <f>((4/(1+'Input-Output '!$H$25))*(1-C315*A315)*(D315*EXP(-3*C315*A315)-(E315^2*EXP(-(3*C315+4)*A315))))-((4/(1+'Input-Output '!$H$25))*(1+C315*A315)*(EXP(-C315*A315)-(D315*E315^2*EXP(-(C315+4)*A315))))+((6*'Input-Output '!$H$25*C315*A315/(1+'Input-Output '!$H$25))*(EXP(-C315*A315)+(D315*E315^2*EXP(-(C315+4)*A315))-(D315*EXP(-3*C315*A315))-(E315^2*EXP(-(3*C315+4)*A315))))-(E315*H315*EXP(-(3*C315+2)*A315))-(E315*I315*EXP(-(C315+2)*A315))</f>
        <v>2.80258321083944E-22</v>
      </c>
      <c r="T315" s="78">
        <f t="shared" si="106"/>
        <v>5.3895125425292694E-23</v>
      </c>
      <c r="U315" s="78">
        <f t="shared" si="108"/>
        <v>-2863.1250053729536</v>
      </c>
      <c r="V315" s="78">
        <f t="shared" si="125"/>
        <v>-5.6109974945972516E-133</v>
      </c>
      <c r="W315" s="76">
        <v>1.2503607559999999E-2</v>
      </c>
      <c r="X315" s="40">
        <f t="shared" si="111"/>
        <v>5.6931470519675378E-23</v>
      </c>
      <c r="Y315" s="40">
        <f t="shared" si="126"/>
        <v>-5.6656057427198521E-133</v>
      </c>
      <c r="Z315" s="78">
        <f t="shared" si="109"/>
        <v>-18958.374051910392</v>
      </c>
      <c r="AA315" s="40"/>
      <c r="AB315" s="79">
        <f>-(1-D315)*('Input-Output '!$H$23*W315*X315/Z315)</f>
        <v>1.8516776085829949E-30</v>
      </c>
      <c r="AC315" s="79">
        <f>(1-D315)*(1-E315)*'Input-Output '!$H$23*W315*Y315/Z315</f>
        <v>8.0857657073159416E-141</v>
      </c>
      <c r="AD315" s="40">
        <f>('Input-Output '!$H$23*W315*S315/Z315)/2</f>
        <v>-2.3228055666482351E-29</v>
      </c>
      <c r="AE315" s="40">
        <f>(1-D315)*('Input-Output '!$H$23*W315*T315/Z315)/2</f>
        <v>-8.7646073472928421E-31</v>
      </c>
      <c r="AF315" s="40">
        <f>-(1-D315)*('Input-Output '!$H$23*W315*U315/Z315)/2</f>
        <v>-4.6561105963273424E-5</v>
      </c>
      <c r="AG315" s="40">
        <f>-(1-D315)*(1-E315)*('Input-Output '!$H$23*W315*V315/Z315)</f>
        <v>-8.0078306161610904E-141</v>
      </c>
      <c r="AH315" s="79"/>
      <c r="AI315" s="79">
        <f t="shared" si="127"/>
        <v>5.3165828523359937E-30</v>
      </c>
      <c r="AJ315" s="79">
        <f t="shared" si="128"/>
        <v>5.6157971280586319E-140</v>
      </c>
      <c r="AK315" s="79">
        <f t="shared" si="129"/>
        <v>-6.6688809688949654E-29</v>
      </c>
      <c r="AL315" s="79">
        <f t="shared" si="130"/>
        <v>-2.5160631396545866E-30</v>
      </c>
      <c r="AM315" s="79">
        <f t="shared" si="131"/>
        <v>-1.1182872551288133E-4</v>
      </c>
      <c r="AN315" s="79">
        <f t="shared" si="132"/>
        <v>-5.5614718393817243E-140</v>
      </c>
    </row>
    <row r="316" spans="1:40" ht="15" hidden="1" customHeight="1" x14ac:dyDescent="0.3">
      <c r="A316" s="40">
        <v>256</v>
      </c>
      <c r="B316" s="40">
        <f t="shared" si="107"/>
        <v>256</v>
      </c>
      <c r="C316" s="76">
        <f t="shared" si="134"/>
        <v>0.21666666666666667</v>
      </c>
      <c r="D316" s="76">
        <f t="shared" si="134"/>
        <v>0.80378661260005879</v>
      </c>
      <c r="E316" s="76">
        <f t="shared" si="134"/>
        <v>0.56120483835258128</v>
      </c>
      <c r="F316" s="77">
        <f t="shared" si="113"/>
        <v>11763270.872870162</v>
      </c>
      <c r="G316" s="77">
        <f t="shared" si="114"/>
        <v>11763270.872870162</v>
      </c>
      <c r="H316" s="77">
        <f t="shared" si="115"/>
        <v>58797619.166742042</v>
      </c>
      <c r="I316" s="77">
        <f t="shared" si="116"/>
        <v>58797619.166742042</v>
      </c>
      <c r="J316" s="77">
        <f t="shared" si="117"/>
        <v>11629413.605914226</v>
      </c>
      <c r="K316" s="77">
        <f t="shared" si="118"/>
        <v>11629413.605914226</v>
      </c>
      <c r="L316" s="77">
        <f t="shared" si="119"/>
        <v>3226158514.355556</v>
      </c>
      <c r="M316" s="77">
        <f t="shared" si="120"/>
        <v>388047.93777777778</v>
      </c>
      <c r="N316" s="77">
        <f t="shared" si="121"/>
        <v>-106805.10118912671</v>
      </c>
      <c r="O316" s="77">
        <f t="shared" si="122"/>
        <v>1184.5720779377918</v>
      </c>
      <c r="P316" s="77">
        <f t="shared" si="123"/>
        <v>1731.2523433289227</v>
      </c>
      <c r="Q316" s="77">
        <f t="shared" si="124"/>
        <v>159566.18378085049</v>
      </c>
      <c r="R316" s="77"/>
      <c r="S316" s="76">
        <f>((4/(1+'Input-Output '!$H$25))*(1-C316*A316)*(D316*EXP(-3*C316*A316)-(E316^2*EXP(-(3*C316+4)*A316))))-((4/(1+'Input-Output '!$H$25))*(1+C316*A316)*(EXP(-C316*A316)-(D316*E316^2*EXP(-(C316+4)*A316))))+((6*'Input-Output '!$H$25*C316*A316/(1+'Input-Output '!$H$25))*(EXP(-C316*A316)+(D316*E316^2*EXP(-(C316+4)*A316))-(D316*EXP(-3*C316*A316))-(E316^2*EXP(-(3*C316+4)*A316))))-(E316*H316*EXP(-(3*C316+2)*A316))-(E316*I316*EXP(-(C316+2)*A316))</f>
        <v>2.2654973960512382E-22</v>
      </c>
      <c r="T316" s="78">
        <f t="shared" ref="T316:T379" si="135">(D316*(2-5*C316*A316)*EXP(-3*C316*A316))-((2-C316*A316)*EXP(-C316*A316))-(E316^2*(2+C316*A316)*EXP(-(3*C316+4)*A316))+(D316*E316^2*(2+5*C316*A316)*EXP(-(C316+4)*A316))-(E316*J316*EXP(-(3*C316+2)*A316))-(E316*K316*EXP(-(C316+2)*A316))</f>
        <v>4.3572837886049222E-23</v>
      </c>
      <c r="U316" s="78">
        <f t="shared" si="108"/>
        <v>-2885.5091126077236</v>
      </c>
      <c r="V316" s="78">
        <f t="shared" si="125"/>
        <v>-1.6686269243926024E-133</v>
      </c>
      <c r="W316" s="76">
        <v>-3.3884554800000001E-2</v>
      </c>
      <c r="X316" s="40">
        <f t="shared" si="111"/>
        <v>4.6017697867186647E-23</v>
      </c>
      <c r="Y316" s="40">
        <f t="shared" si="126"/>
        <v>-1.6848027562749091E-133</v>
      </c>
      <c r="Z316" s="78">
        <f t="shared" si="109"/>
        <v>-19107.365821459247</v>
      </c>
      <c r="AA316" s="40"/>
      <c r="AB316" s="79">
        <f>-(1-D316)*('Input-Output '!$H$23*W316*X316/Z316)</f>
        <v>-4.0244318776006888E-30</v>
      </c>
      <c r="AC316" s="79">
        <f>(1-D316)*(1-E316)*'Input-Output '!$H$23*W316*Y316/Z316</f>
        <v>-6.4653283585918722E-141</v>
      </c>
      <c r="AD316" s="40">
        <f>('Input-Output '!$H$23*W316*S316/Z316)/2</f>
        <v>5.0487588593516902E-29</v>
      </c>
      <c r="AE316" s="40">
        <f>(1-D316)*('Input-Output '!$H$23*W316*T316/Z316)/2</f>
        <v>1.9053095429963115E-30</v>
      </c>
      <c r="AF316" s="40">
        <f>-(1-D316)*('Input-Output '!$H$23*W316*U316/Z316)/2</f>
        <v>1.261746609902255E-4</v>
      </c>
      <c r="AG316" s="40">
        <f>-(1-D316)*(1-E316)*('Input-Output '!$H$23*W316*V316/Z316)</f>
        <v>6.4032545851468888E-141</v>
      </c>
      <c r="AH316" s="79"/>
      <c r="AI316" s="79">
        <f t="shared" si="127"/>
        <v>-1.0863771345088469E-30</v>
      </c>
      <c r="AJ316" s="79">
        <f t="shared" si="128"/>
        <v>8.1021867436203467E-142</v>
      </c>
      <c r="AK316" s="79">
        <f t="shared" si="129"/>
        <v>1.3629766463517277E-29</v>
      </c>
      <c r="AL316" s="79">
        <f t="shared" si="130"/>
        <v>5.1442440413351366E-31</v>
      </c>
      <c r="AM316" s="79">
        <f t="shared" si="131"/>
        <v>3.9806777513476038E-5</v>
      </c>
      <c r="AN316" s="79">
        <f t="shared" si="132"/>
        <v>-8.0228801550710082E-142</v>
      </c>
    </row>
    <row r="317" spans="1:40" ht="15" hidden="1" customHeight="1" x14ac:dyDescent="0.3">
      <c r="A317" s="40">
        <v>257</v>
      </c>
      <c r="B317" s="40">
        <f t="shared" ref="B317:B380" si="136">A317</f>
        <v>257</v>
      </c>
      <c r="C317" s="76">
        <f t="shared" si="134"/>
        <v>0.21666666666666667</v>
      </c>
      <c r="D317" s="76">
        <f t="shared" si="134"/>
        <v>0.80378661260005879</v>
      </c>
      <c r="E317" s="76">
        <f t="shared" si="134"/>
        <v>0.56120483835258128</v>
      </c>
      <c r="F317" s="77">
        <f t="shared" si="113"/>
        <v>11901365.311020629</v>
      </c>
      <c r="G317" s="77">
        <f t="shared" si="114"/>
        <v>11901365.311020629</v>
      </c>
      <c r="H317" s="77">
        <f t="shared" si="115"/>
        <v>59488793.95234862</v>
      </c>
      <c r="I317" s="77">
        <f t="shared" si="116"/>
        <v>59488793.95234862</v>
      </c>
      <c r="J317" s="77">
        <f t="shared" si="117"/>
        <v>11766448.076200483</v>
      </c>
      <c r="K317" s="77">
        <f t="shared" si="118"/>
        <v>11766448.076200483</v>
      </c>
      <c r="L317" s="77">
        <f t="shared" si="119"/>
        <v>3276862105.6855555</v>
      </c>
      <c r="M317" s="77">
        <f t="shared" si="120"/>
        <v>391085.46777777781</v>
      </c>
      <c r="N317" s="77">
        <f t="shared" si="121"/>
        <v>-107646.16941504886</v>
      </c>
      <c r="O317" s="77">
        <f t="shared" si="122"/>
        <v>1189.2027407044366</v>
      </c>
      <c r="P317" s="77">
        <f t="shared" si="123"/>
        <v>1738.0184758822516</v>
      </c>
      <c r="Q317" s="77">
        <f t="shared" si="124"/>
        <v>160808.8254598295</v>
      </c>
      <c r="R317" s="77"/>
      <c r="S317" s="76">
        <f>((4/(1+'Input-Output '!$H$25))*(1-C317*A317)*(D317*EXP(-3*C317*A317)-(E317^2*EXP(-(3*C317+4)*A317))))-((4/(1+'Input-Output '!$H$25))*(1+C317*A317)*(EXP(-C317*A317)-(D317*E317^2*EXP(-(C317+4)*A317))))+((6*'Input-Output '!$H$25*C317*A317/(1+'Input-Output '!$H$25))*(EXP(-C317*A317)+(D317*E317^2*EXP(-(C317+4)*A317))-(D317*EXP(-3*C317*A317))-(E317^2*EXP(-(3*C317+4)*A317))))-(E317*H317*EXP(-(3*C317+2)*A317))-(E317*I317*EXP(-(C317+2)*A317))</f>
        <v>1.8313104478019286E-22</v>
      </c>
      <c r="T317" s="78">
        <f t="shared" si="135"/>
        <v>3.5226952500060742E-23</v>
      </c>
      <c r="U317" s="78">
        <f t="shared" ref="U317:U380" si="137">(D317*N317*EXP(-(3*C317+1)*A317))-(O317*EXP(-(C317+1)*A317))+(E317*P317*EXP(-(3*C317+3)*A317))-(D317*E317*Q317*EXP(-(C317+3)))</f>
        <v>-2907.9803769034511</v>
      </c>
      <c r="V317" s="78">
        <f t="shared" si="125"/>
        <v>-4.9621707713907933E-134</v>
      </c>
      <c r="W317" s="76">
        <v>-4.899968532E-2</v>
      </c>
      <c r="X317" s="40">
        <f t="shared" si="111"/>
        <v>3.7195549659331444E-23</v>
      </c>
      <c r="Y317" s="40">
        <f t="shared" si="126"/>
        <v>-5.010086158915623E-134</v>
      </c>
      <c r="Z317" s="78">
        <f t="shared" ref="Z317:Z380" si="138">1+(2*D317*E317*(1+2*A317^2)*EXP(-2*A317))+(D317^2*E317^2*EXP(-4*A317))+(D317^2*EXP(-4*C317*A317))+(2*D317*E317*(1+2*A317^2)*EXP(-(4*C317+2)*A317))+(E317^2*EXP(-(4*C317+4)*A317))-(2*D317*(1+2*C317^2*A317^2)*EXP(-2*C317*A317))-(D317^2*E317*L317*EXP(-(2*C317+2)*A317))-(E317*M317*EXP(-(2*C317+2)))-(2*D317*E317^2*(1+2*C317^2*A317^2)*EXP(-(2*C317+4)*A317))</f>
        <v>-19256.940729049395</v>
      </c>
      <c r="AA317" s="40"/>
      <c r="AB317" s="79">
        <f>-(1-D317)*('Input-Output '!$H$23*W317*X317/Z317)</f>
        <v>-4.6674073390795833E-30</v>
      </c>
      <c r="AC317" s="79">
        <f>(1-D317)*(1-E317)*'Input-Output '!$H$23*W317*Y317/Z317</f>
        <v>-2.7586191620300444E-141</v>
      </c>
      <c r="AD317" s="40">
        <f>('Input-Output '!$H$23*W317*S317/Z317)/2</f>
        <v>5.8558246819322393E-29</v>
      </c>
      <c r="AE317" s="40">
        <f>(1-D317)*('Input-Output '!$H$23*W317*T317/Z317)/2</f>
        <v>2.2101909790025496E-30</v>
      </c>
      <c r="AF317" s="40">
        <f>-(1-D317)*('Input-Output '!$H$23*W317*U317/Z317)/2</f>
        <v>1.8245097971893417E-4</v>
      </c>
      <c r="AG317" s="40">
        <f>-(1-D317)*(1-E317)*('Input-Output '!$H$23*W317*V317/Z317)</f>
        <v>2.7322363210988822E-141</v>
      </c>
      <c r="AH317" s="79"/>
      <c r="AI317" s="79">
        <f t="shared" si="127"/>
        <v>-4.345919608340136E-30</v>
      </c>
      <c r="AJ317" s="79">
        <f t="shared" si="128"/>
        <v>-4.6119737603109583E-141</v>
      </c>
      <c r="AK317" s="79">
        <f t="shared" si="129"/>
        <v>5.4522917706419648E-29</v>
      </c>
      <c r="AL317" s="79">
        <f t="shared" si="130"/>
        <v>2.0577502609994306E-30</v>
      </c>
      <c r="AM317" s="79">
        <f t="shared" si="131"/>
        <v>1.5431282035457982E-4</v>
      </c>
      <c r="AN317" s="79">
        <f t="shared" si="132"/>
        <v>4.5677454531228855E-141</v>
      </c>
    </row>
    <row r="318" spans="1:40" ht="15" hidden="1" customHeight="1" x14ac:dyDescent="0.3">
      <c r="A318" s="40">
        <v>258</v>
      </c>
      <c r="B318" s="40">
        <f t="shared" si="136"/>
        <v>258</v>
      </c>
      <c r="C318" s="76">
        <f t="shared" ref="C318:E333" si="139">C317</f>
        <v>0.21666666666666667</v>
      </c>
      <c r="D318" s="76">
        <f t="shared" si="139"/>
        <v>0.80378661260005879</v>
      </c>
      <c r="E318" s="76">
        <f t="shared" si="139"/>
        <v>0.56120483835258128</v>
      </c>
      <c r="F318" s="77">
        <f t="shared" si="113"/>
        <v>12040536.277735457</v>
      </c>
      <c r="G318" s="77">
        <f t="shared" si="114"/>
        <v>12040536.277735457</v>
      </c>
      <c r="H318" s="77">
        <f t="shared" si="115"/>
        <v>60185364.223490566</v>
      </c>
      <c r="I318" s="77">
        <f t="shared" si="116"/>
        <v>60185364.223490566</v>
      </c>
      <c r="J318" s="77">
        <f t="shared" si="117"/>
        <v>11904554.895360714</v>
      </c>
      <c r="K318" s="77">
        <f t="shared" si="118"/>
        <v>11904554.895360714</v>
      </c>
      <c r="L318" s="77">
        <f t="shared" si="119"/>
        <v>3328161025.0799999</v>
      </c>
      <c r="M318" s="77">
        <f t="shared" si="120"/>
        <v>394134.83999999997</v>
      </c>
      <c r="N318" s="77">
        <f t="shared" si="121"/>
        <v>-108490.53619527054</v>
      </c>
      <c r="O318" s="77">
        <f t="shared" si="122"/>
        <v>1193.8334034710815</v>
      </c>
      <c r="P318" s="77">
        <f t="shared" si="123"/>
        <v>1744.7846084355804</v>
      </c>
      <c r="Q318" s="77">
        <f t="shared" si="124"/>
        <v>162056.28684966842</v>
      </c>
      <c r="R318" s="77"/>
      <c r="S318" s="76">
        <f>((4/(1+'Input-Output '!$H$25))*(1-C318*A318)*(D318*EXP(-3*C318*A318)-(E318^2*EXP(-(3*C318+4)*A318))))-((4/(1+'Input-Output '!$H$25))*(1+C318*A318)*(EXP(-C318*A318)-(D318*E318^2*EXP(-(C318+4)*A318))))+((6*'Input-Output '!$H$25*C318*A318/(1+'Input-Output '!$H$25))*(EXP(-C318*A318)+(D318*E318^2*EXP(-(C318+4)*A318))-(D318*EXP(-3*C318*A318))-(E318^2*EXP(-(3*C318+4)*A318))))-(E318*H318*EXP(-(3*C318+2)*A318))-(E318*I318*EXP(-(C318+2)*A318))</f>
        <v>1.4803137903703244E-22</v>
      </c>
      <c r="T318" s="78">
        <f t="shared" si="135"/>
        <v>2.8479163361830172E-23</v>
      </c>
      <c r="U318" s="78">
        <f t="shared" si="137"/>
        <v>-2930.5387982601355</v>
      </c>
      <c r="V318" s="78">
        <f t="shared" si="125"/>
        <v>-1.4756300997071382E-134</v>
      </c>
      <c r="W318" s="76">
        <v>-1.909407502E-2</v>
      </c>
      <c r="X318" s="40">
        <f t="shared" si="111"/>
        <v>3.0064274495141688E-23</v>
      </c>
      <c r="Y318" s="40">
        <f t="shared" si="126"/>
        <v>-1.489823399800506E-134</v>
      </c>
      <c r="Z318" s="78">
        <f t="shared" si="138"/>
        <v>-19407.09877468082</v>
      </c>
      <c r="AA318" s="40"/>
      <c r="AB318" s="79">
        <f>-(1-D318)*('Input-Output '!$H$23*W318*X318/Z318)</f>
        <v>-1.4587049707992834E-30</v>
      </c>
      <c r="AC318" s="79">
        <f>(1-D318)*(1-E318)*'Input-Output '!$H$23*W318*Y318/Z318</f>
        <v>-3.1718552248536008E-142</v>
      </c>
      <c r="AD318" s="40">
        <f>('Input-Output '!$H$23*W318*S318/Z318)/2</f>
        <v>1.8302562086992523E-29</v>
      </c>
      <c r="AE318" s="40">
        <f>(1-D318)*('Input-Output '!$H$23*W318*T318/Z318)/2</f>
        <v>6.9089804855959014E-31</v>
      </c>
      <c r="AF318" s="40">
        <f>-(1-D318)*('Input-Output '!$H$23*W318*U318/Z318)/2</f>
        <v>7.109420706016061E-5</v>
      </c>
      <c r="AG318" s="40">
        <f>-(1-D318)*(1-E318)*('Input-Output '!$H$23*W318*V318/Z318)</f>
        <v>3.1416374869223187E-142</v>
      </c>
      <c r="AH318" s="79"/>
      <c r="AI318" s="79">
        <f t="shared" si="127"/>
        <v>-3.0630561549394334E-30</v>
      </c>
      <c r="AJ318" s="79">
        <f t="shared" si="128"/>
        <v>-1.5379023422577022E-141</v>
      </c>
      <c r="AK318" s="79">
        <f t="shared" si="129"/>
        <v>3.8430404453157455E-29</v>
      </c>
      <c r="AL318" s="79">
        <f t="shared" si="130"/>
        <v>1.4505445137810699E-30</v>
      </c>
      <c r="AM318" s="79">
        <f t="shared" si="131"/>
        <v>1.2677259338954739E-4</v>
      </c>
      <c r="AN318" s="79">
        <f t="shared" si="132"/>
        <v>1.5232000348955572E-141</v>
      </c>
    </row>
    <row r="319" spans="1:40" ht="15" hidden="1" customHeight="1" x14ac:dyDescent="0.3">
      <c r="A319" s="40">
        <v>259</v>
      </c>
      <c r="B319" s="40">
        <f t="shared" si="136"/>
        <v>259</v>
      </c>
      <c r="C319" s="76">
        <f t="shared" si="139"/>
        <v>0.21666666666666667</v>
      </c>
      <c r="D319" s="76">
        <f t="shared" si="139"/>
        <v>0.80378661260005879</v>
      </c>
      <c r="E319" s="76">
        <f t="shared" si="139"/>
        <v>0.56120483835258128</v>
      </c>
      <c r="F319" s="77">
        <f t="shared" si="113"/>
        <v>12180787.952705029</v>
      </c>
      <c r="G319" s="77">
        <f t="shared" si="114"/>
        <v>12180787.952705029</v>
      </c>
      <c r="H319" s="77">
        <f t="shared" si="115"/>
        <v>60887350.95775415</v>
      </c>
      <c r="I319" s="77">
        <f t="shared" si="116"/>
        <v>60887350.95775415</v>
      </c>
      <c r="J319" s="77">
        <f t="shared" si="117"/>
        <v>12043738.243085302</v>
      </c>
      <c r="K319" s="77">
        <f t="shared" si="118"/>
        <v>12043738.243085302</v>
      </c>
      <c r="L319" s="77">
        <f t="shared" si="119"/>
        <v>3380059914.4055557</v>
      </c>
      <c r="M319" s="77">
        <f t="shared" si="120"/>
        <v>397196.05444444442</v>
      </c>
      <c r="N319" s="77">
        <f t="shared" si="121"/>
        <v>-109338.20152979175</v>
      </c>
      <c r="O319" s="77">
        <f t="shared" si="122"/>
        <v>1198.4640662377265</v>
      </c>
      <c r="P319" s="77">
        <f t="shared" si="123"/>
        <v>1751.5507409889096</v>
      </c>
      <c r="Q319" s="77">
        <f t="shared" si="124"/>
        <v>163308.56795036726</v>
      </c>
      <c r="R319" s="77"/>
      <c r="S319" s="76">
        <f>((4/(1+'Input-Output '!$H$25))*(1-C319*A319)*(D319*EXP(-3*C319*A319)-(E319^2*EXP(-(3*C319+4)*A319))))-((4/(1+'Input-Output '!$H$25))*(1+C319*A319)*(EXP(-C319*A319)-(D319*E319^2*EXP(-(C319+4)*A319))))+((6*'Input-Output '!$H$25*C319*A319/(1+'Input-Output '!$H$25))*(EXP(-C319*A319)+(D319*E319^2*EXP(-(C319+4)*A319))-(D319*EXP(-3*C319*A319))-(E319^2*EXP(-(3*C319+4)*A319))))-(E319*H319*EXP(-(3*C319+2)*A319))-(E319*I319*EXP(-(C319+2)*A319))</f>
        <v>1.196572600604716E-22</v>
      </c>
      <c r="T319" s="78">
        <f t="shared" si="135"/>
        <v>2.3023553912621469E-23</v>
      </c>
      <c r="U319" s="78">
        <f t="shared" si="137"/>
        <v>-2953.1843766777761</v>
      </c>
      <c r="V319" s="78">
        <f t="shared" si="125"/>
        <v>-4.388101816654803E-135</v>
      </c>
      <c r="W319" s="76">
        <v>2.8216674739999999E-2</v>
      </c>
      <c r="X319" s="40">
        <f t="shared" ref="X319:X382" si="140">(1+C319*A319)*(EXP(-C319*A319)-D319*E319^2*EXP(-(4+C319)*A319))-(1-C319*A319)*(D319*EXP(-3*C319*A319)-E319^2*EXP(-(3*C319+4)*A319))-(E319*F319*EXP(-(3*C319+2)*A319))-(E319*G319*EXP(-(C319+2)*A319))</f>
        <v>2.429988274054628E-23</v>
      </c>
      <c r="Y319" s="40">
        <f t="shared" si="126"/>
        <v>-4.4301446296104564E-135</v>
      </c>
      <c r="Z319" s="78">
        <f t="shared" si="138"/>
        <v>-19557.839958353539</v>
      </c>
      <c r="AA319" s="40"/>
      <c r="AB319" s="79">
        <f>-(1-D319)*('Input-Output '!$H$23*W319*X319/Z319)</f>
        <v>1.7288919354385925E-30</v>
      </c>
      <c r="AC319" s="79">
        <f>(1-D319)*(1-E319)*'Input-Output '!$H$23*W319*Y319/Z319</f>
        <v>1.3830675934896778E-142</v>
      </c>
      <c r="AD319" s="40">
        <f>('Input-Output '!$H$23*W319*S319/Z319)/2</f>
        <v>-2.1694222674257394E-29</v>
      </c>
      <c r="AE319" s="40">
        <f>(1-D319)*('Input-Output '!$H$23*W319*T319/Z319)/2</f>
        <v>-8.1904174414489499E-31</v>
      </c>
      <c r="AF319" s="40">
        <f>-(1-D319)*('Input-Output '!$H$23*W319*U319/Z319)/2</f>
        <v>-1.0505681667718765E-4</v>
      </c>
      <c r="AG319" s="40">
        <f>-(1-D319)*(1-E319)*('Input-Output '!$H$23*W319*V319/Z319)</f>
        <v>-1.3699420508720713E-142</v>
      </c>
      <c r="AH319" s="79"/>
      <c r="AI319" s="79">
        <f t="shared" si="127"/>
        <v>1.3509348231965457E-31</v>
      </c>
      <c r="AJ319" s="79">
        <f t="shared" si="128"/>
        <v>-8.9439381568196155E-143</v>
      </c>
      <c r="AK319" s="79">
        <f t="shared" si="129"/>
        <v>-1.6958302936324355E-30</v>
      </c>
      <c r="AL319" s="79">
        <f t="shared" si="130"/>
        <v>-6.4071847792652427E-32</v>
      </c>
      <c r="AM319" s="79">
        <f t="shared" si="131"/>
        <v>-1.6981304808513518E-5</v>
      </c>
      <c r="AN319" s="79">
        <f t="shared" si="132"/>
        <v>8.858477180251238E-143</v>
      </c>
    </row>
    <row r="320" spans="1:40" ht="15" hidden="1" customHeight="1" x14ac:dyDescent="0.3">
      <c r="A320" s="40">
        <v>260</v>
      </c>
      <c r="B320" s="40">
        <f t="shared" si="136"/>
        <v>260</v>
      </c>
      <c r="C320" s="76">
        <f t="shared" si="139"/>
        <v>0.21666666666666667</v>
      </c>
      <c r="D320" s="76">
        <f t="shared" si="139"/>
        <v>0.80378661260005879</v>
      </c>
      <c r="E320" s="76">
        <f t="shared" si="139"/>
        <v>0.56120483835258128</v>
      </c>
      <c r="F320" s="77">
        <f t="shared" si="113"/>
        <v>12322124.515619731</v>
      </c>
      <c r="G320" s="77">
        <f t="shared" si="114"/>
        <v>12322124.515619731</v>
      </c>
      <c r="H320" s="77">
        <f t="shared" si="115"/>
        <v>61594775.132725626</v>
      </c>
      <c r="I320" s="77">
        <f t="shared" si="116"/>
        <v>61594775.132725626</v>
      </c>
      <c r="J320" s="77">
        <f t="shared" si="117"/>
        <v>12184002.299064638</v>
      </c>
      <c r="K320" s="77">
        <f t="shared" si="118"/>
        <v>12184002.299064638</v>
      </c>
      <c r="L320" s="77">
        <f t="shared" si="119"/>
        <v>3432563433.5555558</v>
      </c>
      <c r="M320" s="77">
        <f t="shared" si="120"/>
        <v>400269.11111111112</v>
      </c>
      <c r="N320" s="77">
        <f t="shared" si="121"/>
        <v>-110189.16541861249</v>
      </c>
      <c r="O320" s="77">
        <f t="shared" si="122"/>
        <v>1203.0947290043712</v>
      </c>
      <c r="P320" s="77">
        <f t="shared" si="123"/>
        <v>1758.3168735422385</v>
      </c>
      <c r="Q320" s="77">
        <f t="shared" si="124"/>
        <v>164565.668761926</v>
      </c>
      <c r="R320" s="77"/>
      <c r="S320" s="76">
        <f>((4/(1+'Input-Output '!$H$25))*(1-C320*A320)*(D320*EXP(-3*C320*A320)-(E320^2*EXP(-(3*C320+4)*A320))))-((4/(1+'Input-Output '!$H$25))*(1+C320*A320)*(EXP(-C320*A320)-(D320*E320^2*EXP(-(C320+4)*A320))))+((6*'Input-Output '!$H$25*C320*A320/(1+'Input-Output '!$H$25))*(EXP(-C320*A320)+(D320*E320^2*EXP(-(C320+4)*A320))-(D320*EXP(-3*C320*A320))-(E320^2*EXP(-(3*C320+4)*A320))))-(E320*H320*EXP(-(3*C320+2)*A320))-(E320*I320*EXP(-(C320+2)*A320))</f>
        <v>9.6720343625262801E-23</v>
      </c>
      <c r="T320" s="78">
        <f t="shared" si="135"/>
        <v>1.8612749644664869E-23</v>
      </c>
      <c r="U320" s="78">
        <f t="shared" si="137"/>
        <v>-2975.9171121563732</v>
      </c>
      <c r="V320" s="78">
        <f t="shared" si="125"/>
        <v>-1.3048762580068692E-135</v>
      </c>
      <c r="W320" s="76">
        <v>4.9453134609999998E-2</v>
      </c>
      <c r="X320" s="40">
        <f t="shared" si="140"/>
        <v>1.9640447477805875E-23</v>
      </c>
      <c r="Y320" s="40">
        <f t="shared" si="126"/>
        <v>-1.3173300080832869E-135</v>
      </c>
      <c r="Z320" s="78">
        <f t="shared" si="138"/>
        <v>-19709.164280067547</v>
      </c>
      <c r="AA320" s="40"/>
      <c r="AB320" s="79">
        <f>-(1-D320)*('Input-Output '!$H$23*W320*X320/Z320)</f>
        <v>2.4302766834427178E-30</v>
      </c>
      <c r="AC320" s="79">
        <f>(1-D320)*(1-E320)*'Input-Output '!$H$23*W320*Y320/Z320</f>
        <v>7.1525476055045593E-143</v>
      </c>
      <c r="AD320" s="40">
        <f>('Input-Output '!$H$23*W320*S320/Z320)/2</f>
        <v>-3.0497450957859056E-29</v>
      </c>
      <c r="AE320" s="40">
        <f>(1-D320)*('Input-Output '!$H$23*W320*T320/Z320)/2</f>
        <v>-1.1515555215150087E-30</v>
      </c>
      <c r="AF320" s="40">
        <f>-(1-D320)*('Input-Output '!$H$23*W320*U320/Z320)/2</f>
        <v>-1.8411754563393926E-4</v>
      </c>
      <c r="AG320" s="40">
        <f>-(1-D320)*(1-E320)*('Input-Output '!$H$23*W320*V320/Z320)</f>
        <v>-7.084928983183613E-143</v>
      </c>
      <c r="AH320" s="79"/>
      <c r="AI320" s="79">
        <f t="shared" si="127"/>
        <v>2.0795843094406552E-30</v>
      </c>
      <c r="AJ320" s="79">
        <f t="shared" si="128"/>
        <v>1.0491611770200668E-142</v>
      </c>
      <c r="AK320" s="79">
        <f t="shared" si="129"/>
        <v>-2.6095836816058225E-29</v>
      </c>
      <c r="AL320" s="79">
        <f t="shared" si="130"/>
        <v>-9.8529863282995184E-31</v>
      </c>
      <c r="AM320" s="79">
        <f t="shared" si="131"/>
        <v>-1.4458718115556345E-4</v>
      </c>
      <c r="AN320" s="79">
        <f t="shared" si="132"/>
        <v>-1.0392174745952163E-142</v>
      </c>
    </row>
    <row r="321" spans="1:40" ht="15" hidden="1" customHeight="1" x14ac:dyDescent="0.3">
      <c r="A321" s="40">
        <v>261</v>
      </c>
      <c r="B321" s="40">
        <f t="shared" si="136"/>
        <v>261</v>
      </c>
      <c r="C321" s="76">
        <f t="shared" si="139"/>
        <v>0.21666666666666667</v>
      </c>
      <c r="D321" s="76">
        <f t="shared" si="139"/>
        <v>0.80378661260005879</v>
      </c>
      <c r="E321" s="76">
        <f t="shared" si="139"/>
        <v>0.56120483835258128</v>
      </c>
      <c r="F321" s="77">
        <f t="shared" si="113"/>
        <v>12464550.146169951</v>
      </c>
      <c r="G321" s="77">
        <f t="shared" si="114"/>
        <v>12464550.146169951</v>
      </c>
      <c r="H321" s="77">
        <f t="shared" si="115"/>
        <v>62307657.725991294</v>
      </c>
      <c r="I321" s="77">
        <f t="shared" si="116"/>
        <v>62307657.725991294</v>
      </c>
      <c r="J321" s="77">
        <f t="shared" si="117"/>
        <v>12325351.242989104</v>
      </c>
      <c r="K321" s="77">
        <f t="shared" si="118"/>
        <v>12325351.242989104</v>
      </c>
      <c r="L321" s="77">
        <f t="shared" si="119"/>
        <v>3485676260.4500003</v>
      </c>
      <c r="M321" s="77">
        <f t="shared" si="120"/>
        <v>403354.01</v>
      </c>
      <c r="N321" s="77">
        <f t="shared" si="121"/>
        <v>-111043.42786173278</v>
      </c>
      <c r="O321" s="77">
        <f t="shared" si="122"/>
        <v>1207.7253917710161</v>
      </c>
      <c r="P321" s="77">
        <f t="shared" si="123"/>
        <v>1765.0830060955673</v>
      </c>
      <c r="Q321" s="77">
        <f t="shared" si="124"/>
        <v>165827.58928434463</v>
      </c>
      <c r="R321" s="77"/>
      <c r="S321" s="76">
        <f>((4/(1+'Input-Output '!$H$25))*(1-C321*A321)*(D321*EXP(-3*C321*A321)-(E321^2*EXP(-(3*C321+4)*A321))))-((4/(1+'Input-Output '!$H$25))*(1+C321*A321)*(EXP(-C321*A321)-(D321*E321^2*EXP(-(C321+4)*A321))))+((6*'Input-Output '!$H$25*C321*A321/(1+'Input-Output '!$H$25))*(EXP(-C321*A321)+(D321*E321^2*EXP(-(C321+4)*A321))-(D321*EXP(-3*C321*A321))-(E321^2*EXP(-(3*C321+4)*A321))))-(E321*H321*EXP(-(3*C321+2)*A321))-(E321*I321*EXP(-(C321+2)*A321))</f>
        <v>7.8179009751074197E-23</v>
      </c>
      <c r="T321" s="78">
        <f t="shared" si="135"/>
        <v>1.5046718749512882E-23</v>
      </c>
      <c r="U321" s="78">
        <f t="shared" si="137"/>
        <v>-2998.7370046959268</v>
      </c>
      <c r="V321" s="78">
        <f t="shared" si="125"/>
        <v>-3.880212015143209E-136</v>
      </c>
      <c r="W321" s="76">
        <v>2.522891683E-2</v>
      </c>
      <c r="X321" s="40">
        <f t="shared" si="140"/>
        <v>1.5874219322355023E-23</v>
      </c>
      <c r="Y321" s="40">
        <f t="shared" si="126"/>
        <v>-3.917102004195434E-136</v>
      </c>
      <c r="Z321" s="78">
        <f t="shared" si="138"/>
        <v>-19861.071739822841</v>
      </c>
      <c r="AA321" s="40"/>
      <c r="AB321" s="79">
        <f>-(1-D321)*('Input-Output '!$H$23*W321*X321/Z321)</f>
        <v>9.9441353728044753E-31</v>
      </c>
      <c r="AC321" s="79">
        <f>(1-D321)*(1-E321)*'Input-Output '!$H$23*W321*Y321/Z321</f>
        <v>1.0767164860726841E-143</v>
      </c>
      <c r="AD321" s="40">
        <f>('Input-Output '!$H$23*W321*S321/Z321)/2</f>
        <v>-1.2479758625040841E-29</v>
      </c>
      <c r="AE321" s="40">
        <f>(1-D321)*('Input-Output '!$H$23*W321*T321/Z321)/2</f>
        <v>-4.7128808391527716E-31</v>
      </c>
      <c r="AF321" s="40">
        <f>-(1-D321)*('Input-Output '!$H$23*W321*U321/Z321)/2</f>
        <v>-9.3925396004011408E-5</v>
      </c>
      <c r="AG321" s="40">
        <f>-(1-D321)*(1-E321)*('Input-Output '!$H$23*W321*V321/Z321)</f>
        <v>-1.0665763213945546E-143</v>
      </c>
      <c r="AH321" s="79"/>
      <c r="AI321" s="79">
        <f t="shared" si="127"/>
        <v>1.7123451103615826E-30</v>
      </c>
      <c r="AJ321" s="79">
        <f t="shared" si="128"/>
        <v>4.114632045788622E-143</v>
      </c>
      <c r="AK321" s="79">
        <f t="shared" si="129"/>
        <v>-2.1488604791449948E-29</v>
      </c>
      <c r="AL321" s="79">
        <f t="shared" si="130"/>
        <v>-8.1142180271514288E-31</v>
      </c>
      <c r="AM321" s="79">
        <f t="shared" si="131"/>
        <v>-1.3902147081897533E-4</v>
      </c>
      <c r="AN321" s="79">
        <f t="shared" si="132"/>
        <v>-4.0757526522890837E-143</v>
      </c>
    </row>
    <row r="322" spans="1:40" ht="15" hidden="1" customHeight="1" x14ac:dyDescent="0.3">
      <c r="A322" s="40">
        <v>262</v>
      </c>
      <c r="B322" s="40">
        <f t="shared" si="136"/>
        <v>262</v>
      </c>
      <c r="C322" s="76">
        <f t="shared" si="139"/>
        <v>0.21666666666666667</v>
      </c>
      <c r="D322" s="76">
        <f t="shared" si="139"/>
        <v>0.80378661260005879</v>
      </c>
      <c r="E322" s="76">
        <f t="shared" si="139"/>
        <v>0.56120483835258128</v>
      </c>
      <c r="F322" s="77">
        <f t="shared" si="113"/>
        <v>12608069.024046069</v>
      </c>
      <c r="G322" s="77">
        <f t="shared" si="114"/>
        <v>12608069.024046069</v>
      </c>
      <c r="H322" s="77">
        <f t="shared" si="115"/>
        <v>63026019.715137377</v>
      </c>
      <c r="I322" s="77">
        <f t="shared" si="116"/>
        <v>63026019.715137377</v>
      </c>
      <c r="J322" s="77">
        <f t="shared" si="117"/>
        <v>12467789.254549084</v>
      </c>
      <c r="K322" s="77">
        <f t="shared" si="118"/>
        <v>12467789.254549084</v>
      </c>
      <c r="L322" s="77">
        <f t="shared" si="119"/>
        <v>3539403091.0355558</v>
      </c>
      <c r="M322" s="77">
        <f t="shared" si="120"/>
        <v>406450.75111111114</v>
      </c>
      <c r="N322" s="77">
        <f t="shared" si="121"/>
        <v>-111900.98885915257</v>
      </c>
      <c r="O322" s="77">
        <f t="shared" si="122"/>
        <v>1212.3560545376611</v>
      </c>
      <c r="P322" s="77">
        <f t="shared" si="123"/>
        <v>1771.8491386488965</v>
      </c>
      <c r="Q322" s="77">
        <f t="shared" si="124"/>
        <v>167094.32951762315</v>
      </c>
      <c r="R322" s="77"/>
      <c r="S322" s="76">
        <f>((4/(1+'Input-Output '!$H$25))*(1-C322*A322)*(D322*EXP(-3*C322*A322)-(E322^2*EXP(-(3*C322+4)*A322))))-((4/(1+'Input-Output '!$H$25))*(1+C322*A322)*(EXP(-C322*A322)-(D322*E322^2*EXP(-(C322+4)*A322))))+((6*'Input-Output '!$H$25*C322*A322/(1+'Input-Output '!$H$25))*(EXP(-C322*A322)+(D322*E322^2*EXP(-(C322+4)*A322))-(D322*EXP(-3*C322*A322))-(E322^2*EXP(-(3*C322+4)*A322))))-(E322*H322*EXP(-(3*C322+2)*A322))-(E322*I322*EXP(-(C322+2)*A322))</f>
        <v>6.3191127800754553E-23</v>
      </c>
      <c r="T322" s="78">
        <f t="shared" si="135"/>
        <v>1.216371453556186E-23</v>
      </c>
      <c r="U322" s="78">
        <f t="shared" si="137"/>
        <v>-3021.6440542964365</v>
      </c>
      <c r="V322" s="78">
        <f t="shared" si="125"/>
        <v>-1.1538121994595898E-136</v>
      </c>
      <c r="W322" s="76">
        <v>-2.205338028E-2</v>
      </c>
      <c r="X322" s="40">
        <f t="shared" si="140"/>
        <v>1.2830016609938347E-23</v>
      </c>
      <c r="Y322" s="40">
        <f t="shared" si="126"/>
        <v>-1.1647396011171046E-136</v>
      </c>
      <c r="Z322" s="78">
        <f t="shared" si="138"/>
        <v>-20013.562337619423</v>
      </c>
      <c r="AA322" s="40"/>
      <c r="AB322" s="79">
        <f>-(1-D322)*('Input-Output '!$H$23*W322*X322/Z322)</f>
        <v>-6.9719893216953633E-31</v>
      </c>
      <c r="AC322" s="79">
        <f>(1-D322)*(1-E322)*'Input-Output '!$H$23*W322*Y322/Z322</f>
        <v>-2.7772831967741906E-144</v>
      </c>
      <c r="AD322" s="40">
        <f>('Input-Output '!$H$23*W322*S322/Z322)/2</f>
        <v>8.7503811410911176E-30</v>
      </c>
      <c r="AE322" s="40">
        <f>(1-D322)*('Input-Output '!$H$23*W322*T322/Z322)/2</f>
        <v>3.3049562768452057E-31</v>
      </c>
      <c r="AF322" s="40">
        <f>-(1-D322)*('Input-Output '!$H$23*W322*U322/Z322)/2</f>
        <v>8.2099932996970116E-5</v>
      </c>
      <c r="AG322" s="40">
        <f>-(1-D322)*(1-E322)*('Input-Output '!$H$23*W322*V322/Z322)</f>
        <v>2.7512271676165054E-144</v>
      </c>
      <c r="AH322" s="79"/>
      <c r="AI322" s="79">
        <f t="shared" si="127"/>
        <v>1.486073025554556E-31</v>
      </c>
      <c r="AJ322" s="79">
        <f t="shared" si="128"/>
        <v>3.9949408319763252E-144</v>
      </c>
      <c r="AK322" s="79">
        <f t="shared" si="129"/>
        <v>-1.8646887419748615E-30</v>
      </c>
      <c r="AL322" s="79">
        <f t="shared" si="130"/>
        <v>-7.0396228115378295E-32</v>
      </c>
      <c r="AM322" s="79">
        <f t="shared" si="131"/>
        <v>-5.9127315035206464E-6</v>
      </c>
      <c r="AN322" s="79">
        <f t="shared" si="132"/>
        <v>-3.9572680231645206E-144</v>
      </c>
    </row>
    <row r="323" spans="1:40" ht="15" hidden="1" customHeight="1" x14ac:dyDescent="0.3">
      <c r="A323" s="40">
        <v>263</v>
      </c>
      <c r="B323" s="40">
        <f t="shared" si="136"/>
        <v>263</v>
      </c>
      <c r="C323" s="76">
        <f t="shared" si="139"/>
        <v>0.21666666666666667</v>
      </c>
      <c r="D323" s="76">
        <f t="shared" si="139"/>
        <v>0.80378661260005879</v>
      </c>
      <c r="E323" s="76">
        <f t="shared" si="139"/>
        <v>0.56120483835258128</v>
      </c>
      <c r="F323" s="77">
        <f t="shared" si="113"/>
        <v>12752685.328938475</v>
      </c>
      <c r="G323" s="77">
        <f t="shared" si="114"/>
        <v>12752685.328938475</v>
      </c>
      <c r="H323" s="77">
        <f t="shared" si="115"/>
        <v>63749882.077750191</v>
      </c>
      <c r="I323" s="77">
        <f t="shared" si="116"/>
        <v>63749882.077750191</v>
      </c>
      <c r="J323" s="77">
        <f t="shared" si="117"/>
        <v>12611320.513434969</v>
      </c>
      <c r="K323" s="77">
        <f t="shared" si="118"/>
        <v>12611320.513434969</v>
      </c>
      <c r="L323" s="77">
        <f t="shared" si="119"/>
        <v>3593748639.2855558</v>
      </c>
      <c r="M323" s="77">
        <f t="shared" si="120"/>
        <v>409559.33444444445</v>
      </c>
      <c r="N323" s="77">
        <f t="shared" si="121"/>
        <v>-112761.84841087187</v>
      </c>
      <c r="O323" s="77">
        <f t="shared" si="122"/>
        <v>1216.9867173043058</v>
      </c>
      <c r="P323" s="77">
        <f t="shared" si="123"/>
        <v>1778.6152712022254</v>
      </c>
      <c r="Q323" s="77">
        <f t="shared" si="124"/>
        <v>168365.88946176163</v>
      </c>
      <c r="R323" s="77"/>
      <c r="S323" s="76">
        <f>((4/(1+'Input-Output '!$H$25))*(1-C323*A323)*(D323*EXP(-3*C323*A323)-(E323^2*EXP(-(3*C323+4)*A323))))-((4/(1+'Input-Output '!$H$25))*(1+C323*A323)*(EXP(-C323*A323)-(D323*E323^2*EXP(-(C323+4)*A323))))+((6*'Input-Output '!$H$25*C323*A323/(1+'Input-Output '!$H$25))*(EXP(-C323*A323)+(D323*E323^2*EXP(-(C323+4)*A323))-(D323*EXP(-3*C323*A323))-(E323^2*EXP(-(3*C323+4)*A323))))-(E323*H323*EXP(-(3*C323+2)*A323))-(E323*I323*EXP(-(C323+2)*A323))</f>
        <v>5.1075861838747378E-23</v>
      </c>
      <c r="T323" s="78">
        <f t="shared" si="135"/>
        <v>9.8329501638492486E-24</v>
      </c>
      <c r="U323" s="78">
        <f t="shared" si="137"/>
        <v>-3044.6382609579041</v>
      </c>
      <c r="V323" s="78">
        <f t="shared" si="125"/>
        <v>-3.4309026072315478E-137</v>
      </c>
      <c r="W323" s="76">
        <v>-4.8918643370000001E-2</v>
      </c>
      <c r="X323" s="40">
        <f t="shared" si="140"/>
        <v>1.0369455477426957E-23</v>
      </c>
      <c r="Y323" s="40">
        <f t="shared" si="126"/>
        <v>-3.4632713094330089E-137</v>
      </c>
      <c r="Z323" s="78">
        <f t="shared" si="138"/>
        <v>-20166.636073457288</v>
      </c>
      <c r="AA323" s="40"/>
      <c r="AB323" s="79">
        <f>-(1-D323)*('Input-Output '!$H$23*W323*X323/Z323)</f>
        <v>-1.2404395970608647E-30</v>
      </c>
      <c r="AC323" s="79">
        <f>(1-D323)*(1-E323)*'Input-Output '!$H$23*W323*Y323/Z323</f>
        <v>-1.8178917357228877E-144</v>
      </c>
      <c r="AD323" s="40">
        <f>('Input-Output '!$H$23*W323*S323/Z323)/2</f>
        <v>1.5569574446270522E-29</v>
      </c>
      <c r="AE323" s="40">
        <f>(1-D323)*('Input-Output '!$H$23*W323*T323/Z323)/2</f>
        <v>5.8813024298703562E-31</v>
      </c>
      <c r="AF323" s="40">
        <f>-(1-D323)*('Input-Output '!$H$23*W323*U323/Z323)/2</f>
        <v>1.8210646961357369E-4</v>
      </c>
      <c r="AG323" s="40">
        <f>-(1-D323)*(1-E323)*('Input-Output '!$H$23*W323*V323/Z323)</f>
        <v>1.8009012111665705E-144</v>
      </c>
      <c r="AH323" s="79"/>
      <c r="AI323" s="79">
        <f t="shared" si="127"/>
        <v>-9.6881926461520052E-31</v>
      </c>
      <c r="AJ323" s="79">
        <f t="shared" si="128"/>
        <v>-2.297587466248539E-144</v>
      </c>
      <c r="AK323" s="79">
        <f t="shared" si="129"/>
        <v>1.2159977793680821E-29</v>
      </c>
      <c r="AL323" s="79">
        <f t="shared" si="130"/>
        <v>4.5931293533577807E-31</v>
      </c>
      <c r="AM323" s="79">
        <f t="shared" si="131"/>
        <v>1.3210320130527191E-4</v>
      </c>
      <c r="AN323" s="79">
        <f t="shared" si="132"/>
        <v>2.2760641893915378E-144</v>
      </c>
    </row>
    <row r="324" spans="1:40" ht="15" hidden="1" customHeight="1" x14ac:dyDescent="0.3">
      <c r="A324" s="40">
        <v>264</v>
      </c>
      <c r="B324" s="40">
        <f t="shared" si="136"/>
        <v>264</v>
      </c>
      <c r="C324" s="76">
        <f t="shared" si="139"/>
        <v>0.21666666666666667</v>
      </c>
      <c r="D324" s="76">
        <f t="shared" si="139"/>
        <v>0.80378661260005879</v>
      </c>
      <c r="E324" s="76">
        <f t="shared" si="139"/>
        <v>0.56120483835258128</v>
      </c>
      <c r="F324" s="77">
        <f t="shared" si="113"/>
        <v>12898403.240537554</v>
      </c>
      <c r="G324" s="77">
        <f t="shared" si="114"/>
        <v>12898403.240537554</v>
      </c>
      <c r="H324" s="77">
        <f t="shared" si="115"/>
        <v>64479265.791415982</v>
      </c>
      <c r="I324" s="77">
        <f t="shared" si="116"/>
        <v>64479265.791415982</v>
      </c>
      <c r="J324" s="77">
        <f t="shared" si="117"/>
        <v>12755949.199337136</v>
      </c>
      <c r="K324" s="77">
        <f t="shared" si="118"/>
        <v>12755949.199337136</v>
      </c>
      <c r="L324" s="77">
        <f t="shared" si="119"/>
        <v>3648717637.2000003</v>
      </c>
      <c r="M324" s="77">
        <f t="shared" si="120"/>
        <v>412679.76</v>
      </c>
      <c r="N324" s="77">
        <f t="shared" si="121"/>
        <v>-113626.00651689073</v>
      </c>
      <c r="O324" s="77">
        <f t="shared" si="122"/>
        <v>1221.6173800709507</v>
      </c>
      <c r="P324" s="77">
        <f t="shared" si="123"/>
        <v>1785.3814037555542</v>
      </c>
      <c r="Q324" s="77">
        <f t="shared" si="124"/>
        <v>169642.26911676</v>
      </c>
      <c r="R324" s="77"/>
      <c r="S324" s="76">
        <f>((4/(1+'Input-Output '!$H$25))*(1-C324*A324)*(D324*EXP(-3*C324*A324)-(E324^2*EXP(-(3*C324+4)*A324))))-((4/(1+'Input-Output '!$H$25))*(1+C324*A324)*(EXP(-C324*A324)-(D324*E324^2*EXP(-(C324+4)*A324))))+((6*'Input-Output '!$H$25*C324*A324/(1+'Input-Output '!$H$25))*(EXP(-C324*A324)+(D324*E324^2*EXP(-(C324+4)*A324))-(D324*EXP(-3*C324*A324))-(E324^2*EXP(-(3*C324+4)*A324))))-(E324*H324*EXP(-(3*C324+2)*A324))-(E324*I324*EXP(-(C324+2)*A324))</f>
        <v>4.1282786589553441E-23</v>
      </c>
      <c r="T324" s="78">
        <f t="shared" si="135"/>
        <v>7.9486744994799126E-24</v>
      </c>
      <c r="U324" s="78">
        <f t="shared" si="137"/>
        <v>-3067.7196246803273</v>
      </c>
      <c r="V324" s="78">
        <f t="shared" si="125"/>
        <v>-1.0201764532938308E-137</v>
      </c>
      <c r="W324" s="76">
        <v>-3.0792259249999999E-2</v>
      </c>
      <c r="X324" s="40">
        <f t="shared" si="140"/>
        <v>8.3806676787994732E-24</v>
      </c>
      <c r="Y324" s="40">
        <f t="shared" si="126"/>
        <v>-1.029764577854863E-137</v>
      </c>
      <c r="Z324" s="78">
        <f t="shared" si="138"/>
        <v>-20320.292947336442</v>
      </c>
      <c r="AA324" s="40"/>
      <c r="AB324" s="79">
        <f>-(1-D324)*('Input-Output '!$H$23*W324*X324/Z324)</f>
        <v>-6.2628056727339013E-31</v>
      </c>
      <c r="AC324" s="79">
        <f>(1-D324)*(1-E324)*'Input-Output '!$H$23*W324*Y324/Z324</f>
        <v>-3.3766814767653777E-145</v>
      </c>
      <c r="AD324" s="40">
        <f>('Input-Output '!$H$23*W324*S324/Z324)/2</f>
        <v>7.8614143996671776E-30</v>
      </c>
      <c r="AE324" s="40">
        <f>(1-D324)*('Input-Output '!$H$23*W324*T324/Z324)/2</f>
        <v>2.9699903190284475E-31</v>
      </c>
      <c r="AF324" s="40">
        <f>-(1-D324)*('Input-Output '!$H$23*W324*U324/Z324)/2</f>
        <v>1.1462411232703392E-4</v>
      </c>
      <c r="AG324" s="40">
        <f>-(1-D324)*(1-E324)*('Input-Output '!$H$23*W324*V324/Z324)</f>
        <v>3.3452412395515475E-145</v>
      </c>
      <c r="AH324" s="79"/>
      <c r="AI324" s="79">
        <f t="shared" si="127"/>
        <v>-9.3336008216712743E-31</v>
      </c>
      <c r="AJ324" s="79">
        <f t="shared" si="128"/>
        <v>-1.0777799416997127E-144</v>
      </c>
      <c r="AK324" s="79">
        <f t="shared" si="129"/>
        <v>1.171549442296885E-29</v>
      </c>
      <c r="AL324" s="79">
        <f t="shared" si="130"/>
        <v>4.4256463744494016E-31</v>
      </c>
      <c r="AM324" s="79">
        <f t="shared" si="131"/>
        <v>1.4836529097030381E-4</v>
      </c>
      <c r="AN324" s="79">
        <f t="shared" si="132"/>
        <v>1.0677126675608626E-144</v>
      </c>
    </row>
    <row r="325" spans="1:40" ht="15" hidden="1" customHeight="1" x14ac:dyDescent="0.3">
      <c r="A325" s="40">
        <v>265</v>
      </c>
      <c r="B325" s="40">
        <f t="shared" si="136"/>
        <v>265</v>
      </c>
      <c r="C325" s="76">
        <f t="shared" si="139"/>
        <v>0.21666666666666667</v>
      </c>
      <c r="D325" s="76">
        <f t="shared" si="139"/>
        <v>0.80378661260005879</v>
      </c>
      <c r="E325" s="76">
        <f t="shared" si="139"/>
        <v>0.56120483835258128</v>
      </c>
      <c r="F325" s="77">
        <f t="shared" si="113"/>
        <v>13045226.938533688</v>
      </c>
      <c r="G325" s="77">
        <f t="shared" si="114"/>
        <v>13045226.938533688</v>
      </c>
      <c r="H325" s="77">
        <f t="shared" si="115"/>
        <v>65214191.833720997</v>
      </c>
      <c r="I325" s="77">
        <f t="shared" si="116"/>
        <v>65214191.833720997</v>
      </c>
      <c r="J325" s="77">
        <f t="shared" si="117"/>
        <v>12901679.491945978</v>
      </c>
      <c r="K325" s="77">
        <f t="shared" si="118"/>
        <v>12901679.491945978</v>
      </c>
      <c r="L325" s="77">
        <f t="shared" si="119"/>
        <v>3704314834.8055558</v>
      </c>
      <c r="M325" s="77">
        <f t="shared" si="120"/>
        <v>415812.02777777781</v>
      </c>
      <c r="N325" s="77">
        <f t="shared" si="121"/>
        <v>-114493.46317720911</v>
      </c>
      <c r="O325" s="77">
        <f t="shared" si="122"/>
        <v>1226.2480428375957</v>
      </c>
      <c r="P325" s="77">
        <f t="shared" si="123"/>
        <v>1792.1475363088834</v>
      </c>
      <c r="Q325" s="77">
        <f t="shared" si="124"/>
        <v>170923.46848261822</v>
      </c>
      <c r="R325" s="77"/>
      <c r="S325" s="76">
        <f>((4/(1+'Input-Output '!$H$25))*(1-C325*A325)*(D325*EXP(-3*C325*A325)-(E325^2*EXP(-(3*C325+4)*A325))))-((4/(1+'Input-Output '!$H$25))*(1+C325*A325)*(EXP(-C325*A325)-(D325*E325^2*EXP(-(C325+4)*A325))))+((6*'Input-Output '!$H$25*C325*A325/(1+'Input-Output '!$H$25))*(EXP(-C325*A325)+(D325*E325^2*EXP(-(C325+4)*A325))-(D325*EXP(-3*C325*A325))-(E325^2*EXP(-(3*C325+4)*A325))))-(E325*H325*EXP(-(3*C325+2)*A325))-(E325*I325*EXP(-(C325+2)*A325))</f>
        <v>3.3366915160481388E-23</v>
      </c>
      <c r="T325" s="78">
        <f t="shared" si="135"/>
        <v>6.4253811762112765E-24</v>
      </c>
      <c r="U325" s="78">
        <f t="shared" si="137"/>
        <v>-3090.8881454637067</v>
      </c>
      <c r="V325" s="78">
        <f t="shared" si="125"/>
        <v>-3.0334433658819312E-138</v>
      </c>
      <c r="W325" s="76">
        <v>1.552199993E-2</v>
      </c>
      <c r="X325" s="40">
        <f t="shared" si="140"/>
        <v>6.7732213601866234E-24</v>
      </c>
      <c r="Y325" s="40">
        <f t="shared" si="126"/>
        <v>-3.0618449162516968E-138</v>
      </c>
      <c r="Z325" s="78">
        <f t="shared" si="138"/>
        <v>-20474.532959256885</v>
      </c>
      <c r="AA325" s="40"/>
      <c r="AB325" s="79">
        <f>-(1-D325)*('Input-Output '!$H$23*W325*X325/Z325)</f>
        <v>2.5322563513879196E-31</v>
      </c>
      <c r="AC325" s="79">
        <f>(1-D325)*(1-E325)*'Input-Output '!$H$23*W325*Y325/Z325</f>
        <v>5.0229333989432163E-146</v>
      </c>
      <c r="AD325" s="40">
        <f>('Input-Output '!$H$23*W325*S325/Z325)/2</f>
        <v>-3.1788484657600368E-30</v>
      </c>
      <c r="AE325" s="40">
        <f>(1-D325)*('Input-Output '!$H$23*W325*T325/Z325)/2</f>
        <v>-1.201105901335925E-31</v>
      </c>
      <c r="AF325" s="40">
        <f>-(1-D325)*('Input-Output '!$H$23*W325*U325/Z325)/2</f>
        <v>-5.7778424191088628E-5</v>
      </c>
      <c r="AG325" s="40">
        <f>-(1-D325)*(1-E325)*('Input-Output '!$H$23*W325*V325/Z325)</f>
        <v>-4.976340870635574E-146</v>
      </c>
      <c r="AH325" s="79"/>
      <c r="AI325" s="79">
        <f t="shared" si="127"/>
        <v>-1.8652746606729909E-31</v>
      </c>
      <c r="AJ325" s="79">
        <f t="shared" si="128"/>
        <v>-1.4371940684355281E-145</v>
      </c>
      <c r="AK325" s="79">
        <f t="shared" si="129"/>
        <v>2.3412829669535704E-30</v>
      </c>
      <c r="AL325" s="79">
        <f t="shared" si="130"/>
        <v>8.8444220884626125E-32</v>
      </c>
      <c r="AM325" s="79">
        <f t="shared" si="131"/>
        <v>2.8422844067972648E-5</v>
      </c>
      <c r="AN325" s="79">
        <f t="shared" si="132"/>
        <v>1.423803576243995E-145</v>
      </c>
    </row>
    <row r="326" spans="1:40" ht="15" hidden="1" customHeight="1" x14ac:dyDescent="0.3">
      <c r="A326" s="40">
        <v>266</v>
      </c>
      <c r="B326" s="40">
        <f t="shared" si="136"/>
        <v>266</v>
      </c>
      <c r="C326" s="76">
        <f t="shared" si="139"/>
        <v>0.21666666666666667</v>
      </c>
      <c r="D326" s="76">
        <f t="shared" si="139"/>
        <v>0.80378661260005879</v>
      </c>
      <c r="E326" s="76">
        <f t="shared" si="139"/>
        <v>0.56120483835258128</v>
      </c>
      <c r="F326" s="77">
        <f t="shared" si="113"/>
        <v>13193160.602617268</v>
      </c>
      <c r="G326" s="77">
        <f t="shared" si="114"/>
        <v>13193160.602617268</v>
      </c>
      <c r="H326" s="77">
        <f t="shared" si="115"/>
        <v>65954681.18225155</v>
      </c>
      <c r="I326" s="77">
        <f t="shared" si="116"/>
        <v>65954681.18225155</v>
      </c>
      <c r="J326" s="77">
        <f t="shared" si="117"/>
        <v>13048515.570951877</v>
      </c>
      <c r="K326" s="77">
        <f t="shared" si="118"/>
        <v>13048515.570951877</v>
      </c>
      <c r="L326" s="77">
        <f t="shared" si="119"/>
        <v>3760545000.1555557</v>
      </c>
      <c r="M326" s="77">
        <f t="shared" si="120"/>
        <v>418956.1377777778</v>
      </c>
      <c r="N326" s="77">
        <f t="shared" si="121"/>
        <v>-115364.218391827</v>
      </c>
      <c r="O326" s="77">
        <f t="shared" si="122"/>
        <v>1230.8787056042406</v>
      </c>
      <c r="P326" s="77">
        <f t="shared" si="123"/>
        <v>1798.9136688622123</v>
      </c>
      <c r="Q326" s="77">
        <f t="shared" si="124"/>
        <v>172209.48755933638</v>
      </c>
      <c r="R326" s="77"/>
      <c r="S326" s="76">
        <f>((4/(1+'Input-Output '!$H$25))*(1-C326*A326)*(D326*EXP(-3*C326*A326)-(E326^2*EXP(-(3*C326+4)*A326))))-((4/(1+'Input-Output '!$H$25))*(1+C326*A326)*(EXP(-C326*A326)-(D326*E326^2*EXP(-(C326+4)*A326))))+((6*'Input-Output '!$H$25*C326*A326/(1+'Input-Output '!$H$25))*(EXP(-C326*A326)+(D326*E326^2*EXP(-(C326+4)*A326))-(D326*EXP(-3*C326*A326))-(E326^2*EXP(-(3*C326+4)*A326))))-(E326*H326*EXP(-(3*C326+2)*A326))-(E326*I326*EXP(-(C326+2)*A326))</f>
        <v>2.6968507263635737E-23</v>
      </c>
      <c r="T326" s="78">
        <f t="shared" si="135"/>
        <v>5.1939341783243831E-24</v>
      </c>
      <c r="U326" s="78">
        <f t="shared" si="137"/>
        <v>-3114.143823308043</v>
      </c>
      <c r="V326" s="78">
        <f t="shared" si="125"/>
        <v>-9.0196612072491416E-139</v>
      </c>
      <c r="W326" s="76">
        <v>4.741800568E-2</v>
      </c>
      <c r="X326" s="40">
        <f t="shared" si="140"/>
        <v>5.4740145114874715E-24</v>
      </c>
      <c r="Y326" s="40">
        <f t="shared" si="126"/>
        <v>-9.1037911179810751E-139</v>
      </c>
      <c r="Z326" s="78">
        <f t="shared" si="138"/>
        <v>-20629.35610921861</v>
      </c>
      <c r="AA326" s="40"/>
      <c r="AB326" s="79">
        <f>-(1-D326)*('Input-Output '!$H$23*W326*X326/Z326)</f>
        <v>6.2050070958669495E-31</v>
      </c>
      <c r="AC326" s="79">
        <f>(1-D326)*(1-E326)*'Input-Output '!$H$23*W326*Y326/Z326</f>
        <v>4.5281463287450338E-146</v>
      </c>
      <c r="AD326" s="40">
        <f>('Input-Output '!$H$23*W326*S326/Z326)/2</f>
        <v>-7.7899490187166535E-30</v>
      </c>
      <c r="AE326" s="40">
        <f>(1-D326)*('Input-Output '!$H$23*W326*T326/Z326)/2</f>
        <v>-2.9437626046054401E-31</v>
      </c>
      <c r="AF326" s="40">
        <f>-(1-D326)*('Input-Output '!$H$23*W326*U326/Z326)/2</f>
        <v>-1.7650012144310027E-4</v>
      </c>
      <c r="AG326" s="40">
        <f>-(1-D326)*(1-E326)*('Input-Output '!$H$23*W326*V326/Z326)</f>
        <v>-4.486300844651486E-146</v>
      </c>
      <c r="AH326" s="79"/>
      <c r="AI326" s="79">
        <f t="shared" si="127"/>
        <v>4.3686317236274343E-31</v>
      </c>
      <c r="AJ326" s="79">
        <f t="shared" si="128"/>
        <v>4.775539863844125E-146</v>
      </c>
      <c r="AK326" s="79">
        <f t="shared" si="129"/>
        <v>-5.4843987422383448E-30</v>
      </c>
      <c r="AL326" s="79">
        <f t="shared" si="130"/>
        <v>-2.0724342529706825E-31</v>
      </c>
      <c r="AM326" s="79">
        <f t="shared" si="131"/>
        <v>-1.1713927281709445E-4</v>
      </c>
      <c r="AN326" s="79">
        <f t="shared" si="132"/>
        <v>-4.73132085764353E-146</v>
      </c>
    </row>
    <row r="327" spans="1:40" ht="15" hidden="1" customHeight="1" x14ac:dyDescent="0.3">
      <c r="A327" s="40">
        <v>267</v>
      </c>
      <c r="B327" s="40">
        <f t="shared" si="136"/>
        <v>267</v>
      </c>
      <c r="C327" s="76">
        <f t="shared" si="139"/>
        <v>0.21666666666666667</v>
      </c>
      <c r="D327" s="76">
        <f t="shared" si="139"/>
        <v>0.80378661260005879</v>
      </c>
      <c r="E327" s="76">
        <f t="shared" si="139"/>
        <v>0.56120483835258128</v>
      </c>
      <c r="F327" s="77">
        <f t="shared" si="113"/>
        <v>13342208.412478678</v>
      </c>
      <c r="G327" s="77">
        <f t="shared" si="114"/>
        <v>13342208.412478678</v>
      </c>
      <c r="H327" s="77">
        <f t="shared" si="115"/>
        <v>66700754.814593889</v>
      </c>
      <c r="I327" s="77">
        <f t="shared" si="116"/>
        <v>66700754.814593889</v>
      </c>
      <c r="J327" s="77">
        <f t="shared" si="117"/>
        <v>13196461.616045222</v>
      </c>
      <c r="K327" s="77">
        <f t="shared" si="118"/>
        <v>13196461.616045222</v>
      </c>
      <c r="L327" s="77">
        <f t="shared" si="119"/>
        <v>3817412919.3300004</v>
      </c>
      <c r="M327" s="77">
        <f t="shared" si="120"/>
        <v>422112.08999999997</v>
      </c>
      <c r="N327" s="77">
        <f t="shared" si="121"/>
        <v>-116238.27216074444</v>
      </c>
      <c r="O327" s="77">
        <f t="shared" si="122"/>
        <v>1235.5093683708853</v>
      </c>
      <c r="P327" s="77">
        <f t="shared" si="123"/>
        <v>1805.6798014155411</v>
      </c>
      <c r="Q327" s="77">
        <f t="shared" si="124"/>
        <v>173500.32634691446</v>
      </c>
      <c r="R327" s="77"/>
      <c r="S327" s="76">
        <f>((4/(1+'Input-Output '!$H$25))*(1-C327*A327)*(D327*EXP(-3*C327*A327)-(E327^2*EXP(-(3*C327+4)*A327))))-((4/(1+'Input-Output '!$H$25))*(1+C327*A327)*(EXP(-C327*A327)-(D327*E327^2*EXP(-(C327+4)*A327))))+((6*'Input-Output '!$H$25*C327*A327/(1+'Input-Output '!$H$25))*(EXP(-C327*A327)+(D327*E327^2*EXP(-(C327+4)*A327))-(D327*EXP(-3*C327*A327))-(E327^2*EXP(-(3*C327+4)*A327))))-(E327*H327*EXP(-(3*C327+2)*A327))-(E327*I327*EXP(-(C327+2)*A327))</f>
        <v>2.1796743078921559E-23</v>
      </c>
      <c r="T327" s="78">
        <f t="shared" si="135"/>
        <v>4.1984346665197016E-24</v>
      </c>
      <c r="U327" s="78">
        <f t="shared" si="137"/>
        <v>-3137.4866582133359</v>
      </c>
      <c r="V327" s="78">
        <f t="shared" si="125"/>
        <v>-2.6818738427206372E-139</v>
      </c>
      <c r="W327" s="76">
        <v>3.5680736519999999E-2</v>
      </c>
      <c r="X327" s="40">
        <f t="shared" si="140"/>
        <v>4.4239548813730427E-24</v>
      </c>
      <c r="Y327" s="40">
        <f t="shared" si="126"/>
        <v>-2.7067944607418912E-139</v>
      </c>
      <c r="Z327" s="78">
        <f t="shared" si="138"/>
        <v>-20784.762397221624</v>
      </c>
      <c r="AA327" s="40"/>
      <c r="AB327" s="79">
        <f>-(1-D327)*('Input-Output '!$H$23*W327*X327/Z327)</f>
        <v>3.7452271407363786E-31</v>
      </c>
      <c r="AC327" s="79">
        <f>(1-D327)*(1-E327)*'Input-Output '!$H$23*W327*Y327/Z327</f>
        <v>1.0055058048177222E-146</v>
      </c>
      <c r="AD327" s="40">
        <f>('Input-Output '!$H$23*W327*S327/Z327)/2</f>
        <v>-4.7021929597200942E-30</v>
      </c>
      <c r="AE327" s="40">
        <f>(1-D327)*('Input-Output '!$H$23*W327*T327/Z327)/2</f>
        <v>-1.7771532354301338E-31</v>
      </c>
      <c r="AF327" s="40">
        <f>-(1-D327)*('Input-Output '!$H$23*W327*U327/Z327)/2</f>
        <v>-1.3280651025075426E-4</v>
      </c>
      <c r="AG327" s="40">
        <f>-(1-D327)*(1-E327)*('Input-Output '!$H$23*W327*V327/Z327)</f>
        <v>-9.9624842438361711E-147</v>
      </c>
      <c r="AH327" s="79"/>
      <c r="AI327" s="79">
        <f t="shared" si="127"/>
        <v>4.9751171183016638E-31</v>
      </c>
      <c r="AJ327" s="79">
        <f t="shared" si="128"/>
        <v>2.7668260667813779E-146</v>
      </c>
      <c r="AK327" s="79">
        <f t="shared" si="129"/>
        <v>-6.2460709892183735E-30</v>
      </c>
      <c r="AL327" s="79">
        <f t="shared" si="130"/>
        <v>-2.360457920017787E-31</v>
      </c>
      <c r="AM327" s="79">
        <f t="shared" si="131"/>
        <v>-1.5465331584692726E-4</v>
      </c>
      <c r="AN327" s="79">
        <f t="shared" si="132"/>
        <v>-2.7412746345175516E-146</v>
      </c>
    </row>
    <row r="328" spans="1:40" ht="15" hidden="1" customHeight="1" x14ac:dyDescent="0.3">
      <c r="A328" s="40">
        <v>268</v>
      </c>
      <c r="B328" s="40">
        <f t="shared" si="136"/>
        <v>268</v>
      </c>
      <c r="C328" s="76">
        <f t="shared" si="139"/>
        <v>0.21666666666666667</v>
      </c>
      <c r="D328" s="76">
        <f t="shared" si="139"/>
        <v>0.80378661260005879</v>
      </c>
      <c r="E328" s="76">
        <f t="shared" si="139"/>
        <v>0.56120483835258128</v>
      </c>
      <c r="F328" s="77">
        <f t="shared" si="113"/>
        <v>13492374.547808299</v>
      </c>
      <c r="G328" s="77">
        <f t="shared" si="114"/>
        <v>13492374.547808299</v>
      </c>
      <c r="H328" s="77">
        <f t="shared" si="115"/>
        <v>67452433.708334267</v>
      </c>
      <c r="I328" s="77">
        <f t="shared" si="116"/>
        <v>67452433.708334267</v>
      </c>
      <c r="J328" s="77">
        <f t="shared" si="117"/>
        <v>13345521.806916393</v>
      </c>
      <c r="K328" s="77">
        <f t="shared" si="118"/>
        <v>13345521.806916393</v>
      </c>
      <c r="L328" s="77">
        <f t="shared" si="119"/>
        <v>3874923396.4355559</v>
      </c>
      <c r="M328" s="77">
        <f t="shared" si="120"/>
        <v>425279.88444444444</v>
      </c>
      <c r="N328" s="77">
        <f t="shared" si="121"/>
        <v>-117115.62448396141</v>
      </c>
      <c r="O328" s="77">
        <f t="shared" si="122"/>
        <v>1240.1400311375303</v>
      </c>
      <c r="P328" s="77">
        <f t="shared" si="123"/>
        <v>1812.4459339688703</v>
      </c>
      <c r="Q328" s="77">
        <f t="shared" si="124"/>
        <v>174795.98484535245</v>
      </c>
      <c r="R328" s="77"/>
      <c r="S328" s="76">
        <f>((4/(1+'Input-Output '!$H$25))*(1-C328*A328)*(D328*EXP(-3*C328*A328)-(E328^2*EXP(-(3*C328+4)*A328))))-((4/(1+'Input-Output '!$H$25))*(1+C328*A328)*(EXP(-C328*A328)-(D328*E328^2*EXP(-(C328+4)*A328))))+((6*'Input-Output '!$H$25*C328*A328/(1+'Input-Output '!$H$25))*(EXP(-C328*A328)+(D328*E328^2*EXP(-(C328+4)*A328))-(D328*EXP(-3*C328*A328))-(E328^2*EXP(-(3*C328+4)*A328))))-(E328*H328*EXP(-(3*C328+2)*A328))-(E328*I328*EXP(-(C328+2)*A328))</f>
        <v>1.7616522922763904E-23</v>
      </c>
      <c r="T328" s="78">
        <f t="shared" si="135"/>
        <v>3.3936872819111205E-24</v>
      </c>
      <c r="U328" s="78">
        <f t="shared" si="137"/>
        <v>-3160.9166501795858</v>
      </c>
      <c r="V328" s="78">
        <f t="shared" si="125"/>
        <v>-7.9740746328727492E-140</v>
      </c>
      <c r="W328" s="76">
        <v>-8.7556588740000003E-3</v>
      </c>
      <c r="X328" s="40">
        <f t="shared" si="140"/>
        <v>3.5752757809432256E-24</v>
      </c>
      <c r="Y328" s="40">
        <f t="shared" si="126"/>
        <v>-8.0478934681904354E-140</v>
      </c>
      <c r="Z328" s="78">
        <f t="shared" si="138"/>
        <v>-20940.751823265924</v>
      </c>
      <c r="AA328" s="40"/>
      <c r="AB328" s="79">
        <f>-(1-D328)*('Input-Output '!$H$23*W328*X328/Z328)</f>
        <v>-7.3719916828259865E-32</v>
      </c>
      <c r="AC328" s="79">
        <f>(1-D328)*(1-E328)*'Input-Output '!$H$23*W328*Y328/Z328</f>
        <v>-7.2814745964066917E-148</v>
      </c>
      <c r="AD328" s="40">
        <f>('Input-Output '!$H$23*W328*S328/Z328)/2</f>
        <v>9.2562878501102716E-31</v>
      </c>
      <c r="AE328" s="40">
        <f>(1-D328)*('Input-Output '!$H$23*W328*T328/Z328)/2</f>
        <v>3.498783863011656E-32</v>
      </c>
      <c r="AF328" s="40">
        <f>-(1-D328)*('Input-Output '!$H$23*W328*U328/Z328)/2</f>
        <v>3.2588047304538989E-5</v>
      </c>
      <c r="AG328" s="40">
        <f>-(1-D328)*(1-E328)*('Input-Output '!$H$23*W328*V328/Z328)</f>
        <v>7.2146856936675341E-148</v>
      </c>
      <c r="AH328" s="79"/>
      <c r="AI328" s="79">
        <f t="shared" si="127"/>
        <v>1.5040139862268899E-31</v>
      </c>
      <c r="AJ328" s="79">
        <f t="shared" si="128"/>
        <v>4.6634552942682764E-147</v>
      </c>
      <c r="AK328" s="79">
        <f t="shared" si="129"/>
        <v>-1.8882820873545337E-30</v>
      </c>
      <c r="AL328" s="79">
        <f t="shared" si="130"/>
        <v>-7.1363742456448411E-32</v>
      </c>
      <c r="AM328" s="79">
        <f t="shared" si="131"/>
        <v>-5.010923147310764E-5</v>
      </c>
      <c r="AN328" s="79">
        <f t="shared" si="132"/>
        <v>-4.620507837234709E-147</v>
      </c>
    </row>
    <row r="329" spans="1:40" ht="15" hidden="1" customHeight="1" x14ac:dyDescent="0.3">
      <c r="A329" s="40">
        <v>269</v>
      </c>
      <c r="B329" s="40">
        <f t="shared" si="136"/>
        <v>269</v>
      </c>
      <c r="C329" s="76">
        <f t="shared" si="139"/>
        <v>0.21666666666666667</v>
      </c>
      <c r="D329" s="76">
        <f t="shared" si="139"/>
        <v>0.80378661260005879</v>
      </c>
      <c r="E329" s="76">
        <f t="shared" si="139"/>
        <v>0.56120483835258128</v>
      </c>
      <c r="F329" s="77">
        <f t="shared" si="113"/>
        <v>13643663.188296523</v>
      </c>
      <c r="G329" s="77">
        <f t="shared" si="114"/>
        <v>13643663.188296523</v>
      </c>
      <c r="H329" s="77">
        <f t="shared" si="115"/>
        <v>68209738.841058984</v>
      </c>
      <c r="I329" s="77">
        <f t="shared" si="116"/>
        <v>68209738.841058984</v>
      </c>
      <c r="J329" s="77">
        <f t="shared" si="117"/>
        <v>13495700.323255779</v>
      </c>
      <c r="K329" s="77">
        <f t="shared" si="118"/>
        <v>13495700.323255779</v>
      </c>
      <c r="L329" s="77">
        <f t="shared" si="119"/>
        <v>3933081253.6055555</v>
      </c>
      <c r="M329" s="77">
        <f t="shared" si="120"/>
        <v>428459.5211111111</v>
      </c>
      <c r="N329" s="77">
        <f t="shared" si="121"/>
        <v>-117996.27536147789</v>
      </c>
      <c r="O329" s="77">
        <f t="shared" si="122"/>
        <v>1244.770693904175</v>
      </c>
      <c r="P329" s="77">
        <f t="shared" si="123"/>
        <v>1819.2120665221992</v>
      </c>
      <c r="Q329" s="77">
        <f t="shared" si="124"/>
        <v>176096.46305465029</v>
      </c>
      <c r="R329" s="77"/>
      <c r="S329" s="76">
        <f>((4/(1+'Input-Output '!$H$25))*(1-C329*A329)*(D329*EXP(-3*C329*A329)-(E329^2*EXP(-(3*C329+4)*A329))))-((4/(1+'Input-Output '!$H$25))*(1+C329*A329)*(EXP(-C329*A329)-(D329*E329^2*EXP(-(C329+4)*A329))))+((6*'Input-Output '!$H$25*C329*A329/(1+'Input-Output '!$H$25))*(EXP(-C329*A329)+(D329*E329^2*EXP(-(C329+4)*A329))-(D329*EXP(-3*C329*A329))-(E329^2*EXP(-(3*C329+4)*A329))))-(E329*H329*EXP(-(3*C329+2)*A329))-(E329*I329*EXP(-(C329+2)*A329))</f>
        <v>1.4237794437388211E-23</v>
      </c>
      <c r="T329" s="78">
        <f t="shared" si="135"/>
        <v>2.7431512661699423E-24</v>
      </c>
      <c r="U329" s="78">
        <f t="shared" si="137"/>
        <v>-3184.4337992067913</v>
      </c>
      <c r="V329" s="78">
        <f t="shared" si="125"/>
        <v>-2.3709157744686936E-140</v>
      </c>
      <c r="W329" s="76">
        <v>-4.4991725869999999E-2</v>
      </c>
      <c r="X329" s="40">
        <f t="shared" si="140"/>
        <v>2.8893660212515503E-24</v>
      </c>
      <c r="Y329" s="40">
        <f t="shared" si="126"/>
        <v>-2.3927820879084825E-140</v>
      </c>
      <c r="Z329" s="78">
        <f t="shared" si="138"/>
        <v>-21097.324387351517</v>
      </c>
      <c r="AA329" s="40"/>
      <c r="AB329" s="79">
        <f>-(1-D329)*('Input-Output '!$H$23*W329*X329/Z329)</f>
        <v>-3.0386911441270076E-31</v>
      </c>
      <c r="AC329" s="79">
        <f>(1-D329)*(1-E329)*'Input-Output '!$H$23*W329*Y329/Z329</f>
        <v>-1.1042031407923564E-147</v>
      </c>
      <c r="AD329" s="40">
        <f>('Input-Output '!$H$23*W329*S329/Z329)/2</f>
        <v>3.8156460913367474E-30</v>
      </c>
      <c r="AE329" s="40">
        <f>(1-D329)*('Input-Output '!$H$23*W329*T329/Z329)/2</f>
        <v>1.4424599372669251E-31</v>
      </c>
      <c r="AF329" s="40">
        <f>-(1-D329)*('Input-Output '!$H$23*W329*U329/Z329)/2</f>
        <v>1.6745041496191171E-4</v>
      </c>
      <c r="AG329" s="40">
        <f>-(1-D329)*(1-E329)*('Input-Output '!$H$23*W329*V329/Z329)</f>
        <v>1.0941124383837347E-147</v>
      </c>
      <c r="AH329" s="79"/>
      <c r="AI329" s="79">
        <f t="shared" si="127"/>
        <v>-1.887945156204803E-31</v>
      </c>
      <c r="AJ329" s="79">
        <f t="shared" si="128"/>
        <v>-9.161753002165128E-148</v>
      </c>
      <c r="AK329" s="79">
        <f t="shared" si="129"/>
        <v>2.3706374381738871E-30</v>
      </c>
      <c r="AL329" s="79">
        <f t="shared" si="130"/>
        <v>8.9616916178404536E-32</v>
      </c>
      <c r="AM329" s="79">
        <f t="shared" si="131"/>
        <v>1.0001923113322534E-4</v>
      </c>
      <c r="AN329" s="79">
        <f t="shared" si="132"/>
        <v>9.0779050387524404E-148</v>
      </c>
    </row>
    <row r="330" spans="1:40" ht="15" hidden="1" customHeight="1" x14ac:dyDescent="0.3">
      <c r="A330" s="40">
        <v>270</v>
      </c>
      <c r="B330" s="40">
        <f t="shared" si="136"/>
        <v>270</v>
      </c>
      <c r="C330" s="76">
        <f t="shared" si="139"/>
        <v>0.21666666666666667</v>
      </c>
      <c r="D330" s="76">
        <f t="shared" si="139"/>
        <v>0.80378661260005879</v>
      </c>
      <c r="E330" s="76">
        <f t="shared" si="139"/>
        <v>0.56120483835258128</v>
      </c>
      <c r="F330" s="77">
        <f t="shared" si="113"/>
        <v>13796078.51363373</v>
      </c>
      <c r="G330" s="77">
        <f t="shared" si="114"/>
        <v>13796078.51363373</v>
      </c>
      <c r="H330" s="77">
        <f t="shared" si="115"/>
        <v>68972691.190354288</v>
      </c>
      <c r="I330" s="77">
        <f t="shared" si="116"/>
        <v>68972691.190354288</v>
      </c>
      <c r="J330" s="77">
        <f t="shared" si="117"/>
        <v>13647001.344753765</v>
      </c>
      <c r="K330" s="77">
        <f t="shared" si="118"/>
        <v>13647001.344753765</v>
      </c>
      <c r="L330" s="77">
        <f t="shared" si="119"/>
        <v>3991891331.0000005</v>
      </c>
      <c r="M330" s="77">
        <f t="shared" si="120"/>
        <v>431651</v>
      </c>
      <c r="N330" s="77">
        <f t="shared" si="121"/>
        <v>-118880.22479329392</v>
      </c>
      <c r="O330" s="77">
        <f t="shared" si="122"/>
        <v>1249.40135667082</v>
      </c>
      <c r="P330" s="77">
        <f t="shared" si="123"/>
        <v>1825.9781990755282</v>
      </c>
      <c r="Q330" s="77">
        <f t="shared" si="124"/>
        <v>177401.7609748081</v>
      </c>
      <c r="R330" s="77"/>
      <c r="S330" s="76">
        <f>((4/(1+'Input-Output '!$H$25))*(1-C330*A330)*(D330*EXP(-3*C330*A330)-(E330^2*EXP(-(3*C330+4)*A330))))-((4/(1+'Input-Output '!$H$25))*(1+C330*A330)*(EXP(-C330*A330)-(D330*E330^2*EXP(-(C330+4)*A330))))+((6*'Input-Output '!$H$25*C330*A330/(1+'Input-Output '!$H$25))*(EXP(-C330*A330)+(D330*E330^2*EXP(-(C330+4)*A330))-(D330*EXP(-3*C330*A330))-(E330^2*EXP(-(3*C330+4)*A330))))-(E330*H330*EXP(-(3*C330+2)*A330))-(E330*I330*EXP(-(C330+2)*A330))</f>
        <v>1.1506923492300323E-23</v>
      </c>
      <c r="T330" s="78">
        <f t="shared" si="135"/>
        <v>2.2172836597403164E-24</v>
      </c>
      <c r="U330" s="78">
        <f t="shared" si="137"/>
        <v>-3208.0381052949542</v>
      </c>
      <c r="V330" s="78">
        <f t="shared" si="125"/>
        <v>-7.0492981655079642E-141</v>
      </c>
      <c r="W330" s="76">
        <v>-3.980537034E-2</v>
      </c>
      <c r="X330" s="40">
        <f t="shared" si="140"/>
        <v>2.3350155354787405E-24</v>
      </c>
      <c r="Y330" s="40">
        <f t="shared" si="126"/>
        <v>-7.1140696647316211E-141</v>
      </c>
      <c r="Z330" s="78">
        <f t="shared" si="138"/>
        <v>-21254.480089478395</v>
      </c>
      <c r="AA330" s="40"/>
      <c r="AB330" s="79">
        <f>-(1-D330)*('Input-Output '!$H$23*W330*X330/Z330)</f>
        <v>-2.1565507546334408E-31</v>
      </c>
      <c r="AC330" s="79">
        <f>(1-D330)*(1-E330)*'Input-Output '!$H$23*W330*Y330/Z330</f>
        <v>-2.8830345920249733E-148</v>
      </c>
      <c r="AD330" s="40">
        <f>('Input-Output '!$H$23*W330*S330/Z330)/2</f>
        <v>2.7081362083367643E-30</v>
      </c>
      <c r="AE330" s="40">
        <f>(1-D330)*('Input-Output '!$H$23*W330*T330/Z330)/2</f>
        <v>1.0239085515696586E-31</v>
      </c>
      <c r="AF330" s="40">
        <f>-(1-D330)*('Input-Output '!$H$23*W330*U330/Z330)/2</f>
        <v>1.4814241900639496E-4</v>
      </c>
      <c r="AG330" s="40">
        <f>-(1-D330)*(1-E330)*('Input-Output '!$H$23*W330*V330/Z330)</f>
        <v>2.8567854151628336E-148</v>
      </c>
      <c r="AH330" s="79"/>
      <c r="AI330" s="79">
        <f t="shared" si="127"/>
        <v>-2.5976209493802242E-31</v>
      </c>
      <c r="AJ330" s="79">
        <f t="shared" si="128"/>
        <v>-6.9625329999742688E-148</v>
      </c>
      <c r="AK330" s="79">
        <f t="shared" si="129"/>
        <v>3.2618911498367557E-30</v>
      </c>
      <c r="AL330" s="79">
        <f t="shared" si="130"/>
        <v>1.2331842444182917E-31</v>
      </c>
      <c r="AM330" s="79">
        <f t="shared" si="131"/>
        <v>1.5779641698415335E-4</v>
      </c>
      <c r="AN330" s="79">
        <f t="shared" si="132"/>
        <v>6.8989548995000898E-148</v>
      </c>
    </row>
    <row r="331" spans="1:40" ht="15" hidden="1" customHeight="1" x14ac:dyDescent="0.3">
      <c r="A331" s="40">
        <v>271</v>
      </c>
      <c r="B331" s="40">
        <f t="shared" si="136"/>
        <v>271</v>
      </c>
      <c r="C331" s="76">
        <f t="shared" si="139"/>
        <v>0.21666666666666667</v>
      </c>
      <c r="D331" s="76">
        <f t="shared" si="139"/>
        <v>0.80378661260005879</v>
      </c>
      <c r="E331" s="76">
        <f t="shared" si="139"/>
        <v>0.56120483835258128</v>
      </c>
      <c r="F331" s="77">
        <f t="shared" si="113"/>
        <v>13949624.703510309</v>
      </c>
      <c r="G331" s="77">
        <f t="shared" si="114"/>
        <v>13949624.703510309</v>
      </c>
      <c r="H331" s="77">
        <f t="shared" si="115"/>
        <v>69741311.733806461</v>
      </c>
      <c r="I331" s="77">
        <f t="shared" si="116"/>
        <v>69741311.733806461</v>
      </c>
      <c r="J331" s="77">
        <f t="shared" si="117"/>
        <v>13799429.051100738</v>
      </c>
      <c r="K331" s="77">
        <f t="shared" si="118"/>
        <v>13799429.051100738</v>
      </c>
      <c r="L331" s="77">
        <f t="shared" si="119"/>
        <v>4051358486.8055558</v>
      </c>
      <c r="M331" s="77">
        <f t="shared" si="120"/>
        <v>434854.32111111109</v>
      </c>
      <c r="N331" s="77">
        <f t="shared" si="121"/>
        <v>-119767.47277940945</v>
      </c>
      <c r="O331" s="77">
        <f t="shared" si="122"/>
        <v>1254.0320194374649</v>
      </c>
      <c r="P331" s="77">
        <f t="shared" si="123"/>
        <v>1832.7443316288573</v>
      </c>
      <c r="Q331" s="77">
        <f t="shared" si="124"/>
        <v>178711.8786058258</v>
      </c>
      <c r="R331" s="77"/>
      <c r="S331" s="76">
        <f>((4/(1+'Input-Output '!$H$25))*(1-C331*A331)*(D331*EXP(-3*C331*A331)-(E331^2*EXP(-(3*C331+4)*A331))))-((4/(1+'Input-Output '!$H$25))*(1+C331*A331)*(EXP(-C331*A331)-(D331*E331^2*EXP(-(C331+4)*A331))))+((6*'Input-Output '!$H$25*C331*A331/(1+'Input-Output '!$H$25))*(EXP(-C331*A331)+(D331*E331^2*EXP(-(C331+4)*A331))-(D331*EXP(-3*C331*A331))-(E331^2*EXP(-(3*C331+4)*A331))))-(E331*H331*EXP(-(3*C331+2)*A331))-(E331*I331*EXP(-(C331+2)*A331))</f>
        <v>9.299717569385279E-24</v>
      </c>
      <c r="T331" s="78">
        <f t="shared" si="135"/>
        <v>1.7921995734586926E-24</v>
      </c>
      <c r="U331" s="78">
        <f t="shared" si="137"/>
        <v>-3231.7295684440737</v>
      </c>
      <c r="V331" s="78">
        <f t="shared" si="125"/>
        <v>-2.0958953974803831E-141</v>
      </c>
      <c r="W331" s="76">
        <v>1.890620965E-3</v>
      </c>
      <c r="X331" s="40">
        <f t="shared" si="140"/>
        <v>1.8869970824867749E-24</v>
      </c>
      <c r="Y331" s="40">
        <f t="shared" si="126"/>
        <v>-2.1150817460307807E-141</v>
      </c>
      <c r="Z331" s="78">
        <f t="shared" si="138"/>
        <v>-21412.218929646555</v>
      </c>
      <c r="AA331" s="40"/>
      <c r="AB331" s="79">
        <f>-(1-D331)*('Input-Output '!$H$23*W331*X331/Z331)</f>
        <v>8.2166114341396823E-33</v>
      </c>
      <c r="AC331" s="79">
        <f>(1-D331)*(1-E331)*'Input-Output '!$H$23*W331*Y331/Z331</f>
        <v>4.0412015248632623E-150</v>
      </c>
      <c r="AD331" s="40">
        <f>('Input-Output '!$H$23*W331*S331/Z331)/2</f>
        <v>-1.0318882068787575E-31</v>
      </c>
      <c r="AE331" s="40">
        <f>(1-D331)*('Input-Output '!$H$23*W331*T331/Z331)/2</f>
        <v>-3.9019158122212317E-33</v>
      </c>
      <c r="AF331" s="40">
        <f>-(1-D331)*('Input-Output '!$H$23*W331*U331/Z331)/2</f>
        <v>-7.0360114412924588E-6</v>
      </c>
      <c r="AG331" s="40">
        <f>-(1-D331)*(1-E331)*('Input-Output '!$H$23*W331*V331/Z331)</f>
        <v>-4.0045429412581927E-150</v>
      </c>
      <c r="AH331" s="79"/>
      <c r="AI331" s="79">
        <f t="shared" si="127"/>
        <v>-1.0371923201460221E-31</v>
      </c>
      <c r="AJ331" s="79">
        <f t="shared" si="128"/>
        <v>-1.4213112883881703E-148</v>
      </c>
      <c r="AK331" s="79">
        <f t="shared" si="129"/>
        <v>1.3024736938244443E-30</v>
      </c>
      <c r="AL331" s="79">
        <f t="shared" si="130"/>
        <v>4.9244469672372313E-32</v>
      </c>
      <c r="AM331" s="79">
        <f t="shared" si="131"/>
        <v>7.0553203782551245E-5</v>
      </c>
      <c r="AN331" s="79">
        <f t="shared" si="132"/>
        <v>1.4083699928751259E-148</v>
      </c>
    </row>
    <row r="332" spans="1:40" ht="15" hidden="1" customHeight="1" x14ac:dyDescent="0.3">
      <c r="A332" s="40">
        <v>272</v>
      </c>
      <c r="B332" s="40">
        <f t="shared" si="136"/>
        <v>272</v>
      </c>
      <c r="C332" s="76">
        <f t="shared" si="139"/>
        <v>0.21666666666666667</v>
      </c>
      <c r="D332" s="76">
        <f t="shared" si="139"/>
        <v>0.80378661260005879</v>
      </c>
      <c r="E332" s="76">
        <f t="shared" si="139"/>
        <v>0.56120483835258128</v>
      </c>
      <c r="F332" s="77">
        <f t="shared" si="113"/>
        <v>14104305.937616648</v>
      </c>
      <c r="G332" s="77">
        <f t="shared" si="114"/>
        <v>14104305.937616648</v>
      </c>
      <c r="H332" s="77">
        <f t="shared" si="115"/>
        <v>70515621.449001744</v>
      </c>
      <c r="I332" s="77">
        <f t="shared" si="116"/>
        <v>70515621.449001744</v>
      </c>
      <c r="J332" s="77">
        <f t="shared" si="117"/>
        <v>13952987.62198708</v>
      </c>
      <c r="K332" s="77">
        <f t="shared" si="118"/>
        <v>13952987.62198708</v>
      </c>
      <c r="L332" s="77">
        <f t="shared" si="119"/>
        <v>4111487597.2355561</v>
      </c>
      <c r="M332" s="77">
        <f t="shared" si="120"/>
        <v>438069.48444444448</v>
      </c>
      <c r="N332" s="77">
        <f t="shared" si="121"/>
        <v>-120658.01931982453</v>
      </c>
      <c r="O332" s="77">
        <f t="shared" si="122"/>
        <v>1258.6626822041096</v>
      </c>
      <c r="P332" s="77">
        <f t="shared" si="123"/>
        <v>1839.5104641821861</v>
      </c>
      <c r="Q332" s="77">
        <f t="shared" si="124"/>
        <v>180026.81594770338</v>
      </c>
      <c r="R332" s="77"/>
      <c r="S332" s="76">
        <f>((4/(1+'Input-Output '!$H$25))*(1-C332*A332)*(D332*EXP(-3*C332*A332)-(E332^2*EXP(-(3*C332+4)*A332))))-((4/(1+'Input-Output '!$H$25))*(1+C332*A332)*(EXP(-C332*A332)-(D332*E332^2*EXP(-(C332+4)*A332))))+((6*'Input-Output '!$H$25*C332*A332/(1+'Input-Output '!$H$25))*(EXP(-C332*A332)+(D332*E332^2*EXP(-(C332+4)*A332))-(D332*EXP(-3*C332*A332))-(E332^2*EXP(-(3*C332+4)*A332))))-(E332*H332*EXP(-(3*C332+2)*A332))-(E332*I332*EXP(-(C332+2)*A332))</f>
        <v>7.5157852728506206E-24</v>
      </c>
      <c r="T332" s="78">
        <f t="shared" si="135"/>
        <v>1.4485888725219291E-24</v>
      </c>
      <c r="U332" s="78">
        <f t="shared" si="137"/>
        <v>-3255.5081886541489</v>
      </c>
      <c r="V332" s="78">
        <f t="shared" si="125"/>
        <v>-6.2314245589507878E-142</v>
      </c>
      <c r="W332" s="76">
        <v>4.1698027470000003E-2</v>
      </c>
      <c r="X332" s="40">
        <f t="shared" si="140"/>
        <v>1.5249196679124289E-24</v>
      </c>
      <c r="Y332" s="40">
        <f t="shared" si="126"/>
        <v>-6.2882575758038049E-142</v>
      </c>
      <c r="Z332" s="78">
        <f t="shared" si="138"/>
        <v>-21570.540907856008</v>
      </c>
      <c r="AA332" s="40"/>
      <c r="AB332" s="79">
        <f>-(1-D332)*('Input-Output '!$H$23*W332*X332/Z332)</f>
        <v>1.4537179996988539E-31</v>
      </c>
      <c r="AC332" s="79">
        <f>(1-D332)*(1-E332)*'Input-Output '!$H$23*W332*Y332/Z332</f>
        <v>2.6304215561693227E-149</v>
      </c>
      <c r="AD332" s="40">
        <f>('Input-Output '!$H$23*W332*S332/Z332)/2</f>
        <v>-1.8257820567020308E-30</v>
      </c>
      <c r="AE332" s="40">
        <f>(1-D332)*('Input-Output '!$H$23*W332*T332/Z332)/2</f>
        <v>-6.904756238836602E-32</v>
      </c>
      <c r="AF332" s="40">
        <f>-(1-D332)*('Input-Output '!$H$23*W332*U332/Z332)/2</f>
        <v>-1.5517508730451121E-4</v>
      </c>
      <c r="AG332" s="40">
        <f>-(1-D332)*(1-E332)*('Input-Output '!$H$23*W332*V332/Z332)</f>
        <v>-2.6066479128619076E-149</v>
      </c>
      <c r="AH332" s="79"/>
      <c r="AI332" s="79">
        <f t="shared" si="127"/>
        <v>7.679420570201254E-32</v>
      </c>
      <c r="AJ332" s="79">
        <f t="shared" si="128"/>
        <v>1.5172708543278244E-149</v>
      </c>
      <c r="AK332" s="79">
        <f t="shared" si="129"/>
        <v>-9.6448543869495322E-31</v>
      </c>
      <c r="AL332" s="79">
        <f t="shared" si="130"/>
        <v>-3.6474739100293627E-32</v>
      </c>
      <c r="AM332" s="79">
        <f t="shared" si="131"/>
        <v>-8.1105549372901842E-5</v>
      </c>
      <c r="AN332" s="79">
        <f t="shared" si="132"/>
        <v>-1.5035511034938635E-149</v>
      </c>
    </row>
    <row r="333" spans="1:40" ht="15" hidden="1" customHeight="1" x14ac:dyDescent="0.3">
      <c r="A333" s="40">
        <v>273</v>
      </c>
      <c r="B333" s="40">
        <f t="shared" si="136"/>
        <v>273</v>
      </c>
      <c r="C333" s="76">
        <f t="shared" si="139"/>
        <v>0.21666666666666667</v>
      </c>
      <c r="D333" s="76">
        <f t="shared" si="139"/>
        <v>0.80378661260005879</v>
      </c>
      <c r="E333" s="76">
        <f t="shared" si="139"/>
        <v>0.56120483835258128</v>
      </c>
      <c r="F333" s="77">
        <f t="shared" si="113"/>
        <v>14260126.395643126</v>
      </c>
      <c r="G333" s="77">
        <f t="shared" si="114"/>
        <v>14260126.395643126</v>
      </c>
      <c r="H333" s="77">
        <f t="shared" si="115"/>
        <v>71295641.313526452</v>
      </c>
      <c r="I333" s="77">
        <f t="shared" si="116"/>
        <v>71295641.313526452</v>
      </c>
      <c r="J333" s="77">
        <f t="shared" si="117"/>
        <v>14107681.237103181</v>
      </c>
      <c r="K333" s="77">
        <f t="shared" si="118"/>
        <v>14107681.237103181</v>
      </c>
      <c r="L333" s="77">
        <f t="shared" si="119"/>
        <v>4172283556.5300002</v>
      </c>
      <c r="M333" s="77">
        <f t="shared" si="120"/>
        <v>441296.49</v>
      </c>
      <c r="N333" s="77">
        <f t="shared" si="121"/>
        <v>-121551.86441453913</v>
      </c>
      <c r="O333" s="77">
        <f t="shared" si="122"/>
        <v>1263.2933449707543</v>
      </c>
      <c r="P333" s="77">
        <f t="shared" si="123"/>
        <v>1846.2765967355151</v>
      </c>
      <c r="Q333" s="77">
        <f t="shared" si="124"/>
        <v>181346.5730004409</v>
      </c>
      <c r="R333" s="77"/>
      <c r="S333" s="76">
        <f>((4/(1+'Input-Output '!$H$25))*(1-C333*A333)*(D333*EXP(-3*C333*A333)-(E333^2*EXP(-(3*C333+4)*A333))))-((4/(1+'Input-Output '!$H$25))*(1+C333*A333)*(EXP(-C333*A333)-(D333*E333^2*EXP(-(C333+4)*A333))))+((6*'Input-Output '!$H$25*C333*A333/(1+'Input-Output '!$H$25))*(EXP(-C333*A333)+(D333*E333^2*EXP(-(C333+4)*A333))-(D333*EXP(-3*C333*A333))-(E333^2*EXP(-(3*C333+4)*A333))))-(E333*H333*EXP(-(3*C333+2)*A333))-(E333*I333*EXP(-(C333+2)*A333))</f>
        <v>6.0739761517348139E-24</v>
      </c>
      <c r="T333" s="78">
        <f t="shared" si="135"/>
        <v>1.170840213294513E-24</v>
      </c>
      <c r="U333" s="78">
        <f t="shared" si="137"/>
        <v>-3279.3739659251819</v>
      </c>
      <c r="V333" s="78">
        <f t="shared" si="125"/>
        <v>-1.8526745574554222E-142</v>
      </c>
      <c r="W333" s="76">
        <v>4.3093151170000003E-2</v>
      </c>
      <c r="X333" s="40">
        <f t="shared" si="140"/>
        <v>1.23230164181391E-24</v>
      </c>
      <c r="Y333" s="40">
        <f t="shared" si="126"/>
        <v>-1.8695094012305738E-142</v>
      </c>
      <c r="Z333" s="78">
        <f t="shared" si="138"/>
        <v>-21729.446024106746</v>
      </c>
      <c r="AA333" s="40"/>
      <c r="AB333" s="79">
        <f>-(1-D333)*('Input-Output '!$H$23*W333*X333/Z333)</f>
        <v>1.2051895355123244E-31</v>
      </c>
      <c r="AC333" s="79">
        <f>(1-D333)*(1-E333)*'Input-Output '!$H$23*W333*Y333/Z333</f>
        <v>8.0228340427002626E-150</v>
      </c>
      <c r="AD333" s="40">
        <f>('Input-Output '!$H$23*W333*S333/Z333)/2</f>
        <v>-1.513745190538163E-30</v>
      </c>
      <c r="AE333" s="40">
        <f>(1-D333)*('Input-Output '!$H$23*W333*T333/Z333)/2</f>
        <v>-5.7254016587306169E-32</v>
      </c>
      <c r="AF333" s="40">
        <f>-(1-D333)*('Input-Output '!$H$23*W333*U333/Z333)/2</f>
        <v>-1.6036119131298743E-4</v>
      </c>
      <c r="AG333" s="40">
        <f>-(1-D333)*(1-E333)*('Input-Output '!$H$23*W333*V333/Z333)</f>
        <v>-7.950588801433264E-150</v>
      </c>
      <c r="AH333" s="79"/>
      <c r="AI333" s="79">
        <f t="shared" si="127"/>
        <v>1.3294537676055891E-31</v>
      </c>
      <c r="AJ333" s="79">
        <f t="shared" si="128"/>
        <v>1.7163524802196746E-149</v>
      </c>
      <c r="AK333" s="79">
        <f t="shared" si="129"/>
        <v>-1.6697636236200968E-30</v>
      </c>
      <c r="AL333" s="79">
        <f t="shared" si="130"/>
        <v>-6.3150789487836089E-32</v>
      </c>
      <c r="AM333" s="79">
        <f t="shared" si="131"/>
        <v>-1.5776813930874932E-4</v>
      </c>
      <c r="AN333" s="79">
        <f t="shared" si="132"/>
        <v>-1.700853396502617E-149</v>
      </c>
    </row>
    <row r="334" spans="1:40" ht="15" hidden="1" customHeight="1" x14ac:dyDescent="0.3">
      <c r="A334" s="40">
        <v>274</v>
      </c>
      <c r="B334" s="40">
        <f t="shared" si="136"/>
        <v>274</v>
      </c>
      <c r="C334" s="76">
        <f t="shared" ref="C334:E349" si="141">C333</f>
        <v>0.21666666666666667</v>
      </c>
      <c r="D334" s="76">
        <f t="shared" si="141"/>
        <v>0.80378661260005879</v>
      </c>
      <c r="E334" s="76">
        <f t="shared" si="141"/>
        <v>0.56120483835258128</v>
      </c>
      <c r="F334" s="77">
        <f t="shared" si="113"/>
        <v>14417090.257280132</v>
      </c>
      <c r="G334" s="77">
        <f t="shared" si="114"/>
        <v>14417090.257280132</v>
      </c>
      <c r="H334" s="77">
        <f t="shared" si="115"/>
        <v>72081392.304966807</v>
      </c>
      <c r="I334" s="77">
        <f t="shared" si="116"/>
        <v>72081392.304966807</v>
      </c>
      <c r="J334" s="77">
        <f t="shared" si="117"/>
        <v>14263514.076139422</v>
      </c>
      <c r="K334" s="77">
        <f t="shared" si="118"/>
        <v>14263514.076139422</v>
      </c>
      <c r="L334" s="77">
        <f t="shared" si="119"/>
        <v>4233751276.9555559</v>
      </c>
      <c r="M334" s="77">
        <f t="shared" si="120"/>
        <v>444535.33777777781</v>
      </c>
      <c r="N334" s="77">
        <f t="shared" si="121"/>
        <v>-122449.00806355326</v>
      </c>
      <c r="O334" s="77">
        <f t="shared" si="122"/>
        <v>1267.9240077373995</v>
      </c>
      <c r="P334" s="77">
        <f t="shared" si="123"/>
        <v>1853.0427292888442</v>
      </c>
      <c r="Q334" s="77">
        <f t="shared" si="124"/>
        <v>182671.1497640383</v>
      </c>
      <c r="R334" s="77"/>
      <c r="S334" s="76">
        <f>((4/(1+'Input-Output '!$H$25))*(1-C334*A334)*(D334*EXP(-3*C334*A334)-(E334^2*EXP(-(3*C334+4)*A334))))-((4/(1+'Input-Output '!$H$25))*(1+C334*A334)*(EXP(-C334*A334)-(D334*E334^2*EXP(-(C334+4)*A334))))+((6*'Input-Output '!$H$25*C334*A334/(1+'Input-Output '!$H$25))*(EXP(-C334*A334)+(D334*E334^2*EXP(-(C334+4)*A334))-(D334*EXP(-3*C334*A334))-(E334^2*EXP(-(3*C334+4)*A334))))-(E334*H334*EXP(-(3*C334+2)*A334))-(E334*I334*EXP(-(C334+2)*A334))</f>
        <v>4.9086939851699828E-24</v>
      </c>
      <c r="T334" s="78">
        <f t="shared" si="135"/>
        <v>9.4633275693804745E-25</v>
      </c>
      <c r="U334" s="78">
        <f t="shared" si="137"/>
        <v>-3303.3269002571701</v>
      </c>
      <c r="V334" s="78">
        <f t="shared" si="125"/>
        <v>-5.5081408257474922E-143</v>
      </c>
      <c r="W334" s="76">
        <v>4.9364028840000003E-3</v>
      </c>
      <c r="X334" s="40">
        <f t="shared" si="140"/>
        <v>9.9582139617362224E-25</v>
      </c>
      <c r="Y334" s="40">
        <f t="shared" si="126"/>
        <v>-5.5580083113442407E-143</v>
      </c>
      <c r="Z334" s="78">
        <f t="shared" si="138"/>
        <v>-21888.93427839877</v>
      </c>
      <c r="AA334" s="40"/>
      <c r="AB334" s="79">
        <f>-(1-D334)*('Input-Output '!$H$23*W334*X334/Z334)</f>
        <v>1.1075061841563141E-32</v>
      </c>
      <c r="AC334" s="79">
        <f>(1-D334)*(1-E334)*'Input-Output '!$H$23*W334*Y334/Z334</f>
        <v>2.7123499927676038E-151</v>
      </c>
      <c r="AD334" s="40">
        <f>('Input-Output '!$H$23*W334*S334/Z334)/2</f>
        <v>-1.3911438302572239E-31</v>
      </c>
      <c r="AE334" s="40">
        <f>(1-D334)*('Input-Output '!$H$23*W334*T334/Z334)/2</f>
        <v>-5.2623361207427294E-33</v>
      </c>
      <c r="AF334" s="40">
        <f>-(1-D334)*('Input-Output '!$H$23*W334*U334/Z334)/2</f>
        <v>-1.8369031758014516E-5</v>
      </c>
      <c r="AG334" s="40">
        <f>-(1-D334)*(1-E334)*('Input-Output '!$H$23*W334*V334/Z334)</f>
        <v>-2.6880142835313273E-151</v>
      </c>
      <c r="AH334" s="79"/>
      <c r="AI334" s="79">
        <f t="shared" si="127"/>
        <v>6.5797007696397791E-32</v>
      </c>
      <c r="AJ334" s="79">
        <f t="shared" si="128"/>
        <v>4.1470345209885114E-150</v>
      </c>
      <c r="AK334" s="79">
        <f t="shared" si="129"/>
        <v>-8.2642978678194263E-31</v>
      </c>
      <c r="AL334" s="79">
        <f t="shared" si="130"/>
        <v>-3.1258176354024451E-32</v>
      </c>
      <c r="AM334" s="79">
        <f t="shared" si="131"/>
        <v>-8.9365111535500978E-5</v>
      </c>
      <c r="AN334" s="79">
        <f t="shared" si="132"/>
        <v>-4.1096951148931986E-150</v>
      </c>
    </row>
    <row r="335" spans="1:40" ht="15" hidden="1" customHeight="1" x14ac:dyDescent="0.3">
      <c r="A335" s="40">
        <v>275</v>
      </c>
      <c r="B335" s="40">
        <f t="shared" si="136"/>
        <v>275</v>
      </c>
      <c r="C335" s="76">
        <f t="shared" si="141"/>
        <v>0.21666666666666667</v>
      </c>
      <c r="D335" s="76">
        <f t="shared" si="141"/>
        <v>0.80378661260005879</v>
      </c>
      <c r="E335" s="76">
        <f t="shared" si="141"/>
        <v>0.56120483835258128</v>
      </c>
      <c r="F335" s="77">
        <f t="shared" si="113"/>
        <v>14575201.702218048</v>
      </c>
      <c r="G335" s="77">
        <f t="shared" si="114"/>
        <v>14575201.702218048</v>
      </c>
      <c r="H335" s="77">
        <f t="shared" si="115"/>
        <v>72872895.400909111</v>
      </c>
      <c r="I335" s="77">
        <f t="shared" si="116"/>
        <v>72872895.400909111</v>
      </c>
      <c r="J335" s="77">
        <f t="shared" si="117"/>
        <v>14420490.318786189</v>
      </c>
      <c r="K335" s="77">
        <f t="shared" si="118"/>
        <v>14420490.318786189</v>
      </c>
      <c r="L335" s="77">
        <f t="shared" si="119"/>
        <v>4295895688.8055553</v>
      </c>
      <c r="M335" s="77">
        <f t="shared" si="120"/>
        <v>447786.02777777781</v>
      </c>
      <c r="N335" s="77">
        <f t="shared" si="121"/>
        <v>-123349.45026686692</v>
      </c>
      <c r="O335" s="77">
        <f t="shared" si="122"/>
        <v>1272.5546705040442</v>
      </c>
      <c r="P335" s="77">
        <f t="shared" si="123"/>
        <v>1859.808861842173</v>
      </c>
      <c r="Q335" s="77">
        <f t="shared" si="124"/>
        <v>184000.54623849562</v>
      </c>
      <c r="R335" s="77"/>
      <c r="S335" s="76">
        <f>((4/(1+'Input-Output '!$H$25))*(1-C335*A335)*(D335*EXP(-3*C335*A335)-(E335^2*EXP(-(3*C335+4)*A335))))-((4/(1+'Input-Output '!$H$25))*(1+C335*A335)*(EXP(-C335*A335)-(D335*E335^2*EXP(-(C335+4)*A335))))+((6*'Input-Output '!$H$25*C335*A335/(1+'Input-Output '!$H$25))*(EXP(-C335*A335)+(D335*E335^2*EXP(-(C335+4)*A335))-(D335*EXP(-3*C335*A335))-(E335^2*EXP(-(3*C335+4)*A335))))-(E335*H335*EXP(-(3*C335+2)*A335))-(E335*I335*EXP(-(C335+2)*A335))</f>
        <v>3.9669162745975131E-24</v>
      </c>
      <c r="T335" s="78">
        <f t="shared" si="135"/>
        <v>7.6486347319333366E-25</v>
      </c>
      <c r="U335" s="78">
        <f t="shared" si="137"/>
        <v>-3327.3669916501153</v>
      </c>
      <c r="V335" s="78">
        <f t="shared" si="125"/>
        <v>-1.6375896253635188E-143</v>
      </c>
      <c r="W335" s="76">
        <v>-3.7611528739999997E-2</v>
      </c>
      <c r="X335" s="40">
        <f t="shared" si="140"/>
        <v>8.0471164256375331E-25</v>
      </c>
      <c r="Y335" s="40">
        <f t="shared" si="126"/>
        <v>-1.6523611679626384E-143</v>
      </c>
      <c r="Z335" s="78">
        <f t="shared" si="138"/>
        <v>-22049.005670732084</v>
      </c>
      <c r="AA335" s="40"/>
      <c r="AB335" s="79">
        <f>-(1-D335)*('Input-Output '!$H$23*W335*X335/Z335)</f>
        <v>-6.7694126412805637E-32</v>
      </c>
      <c r="AC335" s="79">
        <f>(1-D335)*(1-E335)*'Input-Output '!$H$23*W335*Y335/Z335</f>
        <v>-6.09926515029318E-151</v>
      </c>
      <c r="AD335" s="40">
        <f>('Input-Output '!$H$23*W335*S335/Z335)/2</f>
        <v>8.5036447089171737E-31</v>
      </c>
      <c r="AE335" s="40">
        <f>(1-D335)*('Input-Output '!$H$23*W335*T335/Z335)/2</f>
        <v>3.2171005055879436E-32</v>
      </c>
      <c r="AF335" s="40">
        <f>-(1-D335)*('Input-Output '!$H$23*W335*U335/Z335)/2</f>
        <v>1.3995274197658626E-4</v>
      </c>
      <c r="AG335" s="40">
        <f>-(1-D335)*(1-E335)*('Input-Output '!$H$23*W335*V335/Z335)</f>
        <v>6.0447398099876041E-151</v>
      </c>
      <c r="AH335" s="79"/>
      <c r="AI335" s="79">
        <f t="shared" si="127"/>
        <v>-2.8309532285621248E-32</v>
      </c>
      <c r="AJ335" s="79">
        <f t="shared" si="128"/>
        <v>-1.6934575787627881E-151</v>
      </c>
      <c r="AK335" s="79">
        <f t="shared" si="129"/>
        <v>3.5562504393299747E-31</v>
      </c>
      <c r="AL335" s="79">
        <f t="shared" si="130"/>
        <v>1.3454334467568354E-32</v>
      </c>
      <c r="AM335" s="79">
        <f t="shared" si="131"/>
        <v>6.0791855109285871E-5</v>
      </c>
      <c r="AN335" s="79">
        <f t="shared" si="132"/>
        <v>1.6783627632281382E-151</v>
      </c>
    </row>
    <row r="336" spans="1:40" ht="15" hidden="1" customHeight="1" x14ac:dyDescent="0.3">
      <c r="A336" s="40">
        <v>276</v>
      </c>
      <c r="B336" s="40">
        <f t="shared" si="136"/>
        <v>276</v>
      </c>
      <c r="C336" s="76">
        <f t="shared" si="141"/>
        <v>0.21666666666666667</v>
      </c>
      <c r="D336" s="76">
        <f t="shared" si="141"/>
        <v>0.80378661260005879</v>
      </c>
      <c r="E336" s="76">
        <f t="shared" si="141"/>
        <v>0.56120483835258128</v>
      </c>
      <c r="F336" s="77">
        <f t="shared" si="113"/>
        <v>14734464.910147265</v>
      </c>
      <c r="G336" s="77">
        <f t="shared" si="114"/>
        <v>14734464.910147265</v>
      </c>
      <c r="H336" s="77">
        <f t="shared" si="115"/>
        <v>73670171.578939632</v>
      </c>
      <c r="I336" s="77">
        <f t="shared" si="116"/>
        <v>73670171.578939632</v>
      </c>
      <c r="J336" s="77">
        <f t="shared" si="117"/>
        <v>14578614.14473387</v>
      </c>
      <c r="K336" s="77">
        <f t="shared" si="118"/>
        <v>14578614.14473387</v>
      </c>
      <c r="L336" s="77">
        <f t="shared" si="119"/>
        <v>4358721740.4000006</v>
      </c>
      <c r="M336" s="77">
        <f t="shared" si="120"/>
        <v>451048.56</v>
      </c>
      <c r="N336" s="77">
        <f t="shared" si="121"/>
        <v>-124253.1910244801</v>
      </c>
      <c r="O336" s="77">
        <f t="shared" si="122"/>
        <v>1277.1853332706892</v>
      </c>
      <c r="P336" s="77">
        <f t="shared" si="123"/>
        <v>1866.574994395502</v>
      </c>
      <c r="Q336" s="77">
        <f t="shared" si="124"/>
        <v>185334.76242381282</v>
      </c>
      <c r="R336" s="77"/>
      <c r="S336" s="76">
        <f>((4/(1+'Input-Output '!$H$25))*(1-C336*A336)*(D336*EXP(-3*C336*A336)-(E336^2*EXP(-(3*C336+4)*A336))))-((4/(1+'Input-Output '!$H$25))*(1+C336*A336)*(EXP(-C336*A336)-(D336*E336^2*EXP(-(C336+4)*A336))))+((6*'Input-Output '!$H$25*C336*A336/(1+'Input-Output '!$H$25))*(EXP(-C336*A336)+(D336*E336^2*EXP(-(C336+4)*A336))-(D336*EXP(-3*C336*A336))-(E336^2*EXP(-(3*C336+4)*A336))))-(E336*H336*EXP(-(3*C336+2)*A336))-(E336*I336*EXP(-(C336+2)*A336))</f>
        <v>3.2057847046587442E-24</v>
      </c>
      <c r="T336" s="78">
        <f t="shared" si="135"/>
        <v>6.1818408577068518E-25</v>
      </c>
      <c r="U336" s="78">
        <f t="shared" si="137"/>
        <v>-3351.4942401040175</v>
      </c>
      <c r="V336" s="78">
        <f t="shared" si="125"/>
        <v>-4.8685463528860285E-144</v>
      </c>
      <c r="W336" s="76">
        <v>-4.5488293450000002E-2</v>
      </c>
      <c r="X336" s="40">
        <f t="shared" si="140"/>
        <v>6.5026976496293522E-25</v>
      </c>
      <c r="Y336" s="40">
        <f t="shared" si="126"/>
        <v>-4.9123020121390487E-144</v>
      </c>
      <c r="Z336" s="78">
        <f t="shared" si="138"/>
        <v>-22209.660201106683</v>
      </c>
      <c r="AA336" s="40"/>
      <c r="AB336" s="79">
        <f>-(1-D336)*('Input-Output '!$H$23*W336*X336/Z336)</f>
        <v>-6.5679527230265372E-32</v>
      </c>
      <c r="AC336" s="79">
        <f>(1-D336)*(1-E336)*'Input-Output '!$H$23*W336*Y336/Z336</f>
        <v>-2.1771249078962922E-151</v>
      </c>
      <c r="AD336" s="40">
        <f>('Input-Output '!$H$23*W336*S336/Z336)/2</f>
        <v>8.2511062185853285E-31</v>
      </c>
      <c r="AE336" s="40">
        <f>(1-D336)*('Input-Output '!$H$23*W336*T336/Z336)/2</f>
        <v>3.1219380542017585E-32</v>
      </c>
      <c r="AF336" s="40">
        <f>-(1-D336)*('Input-Output '!$H$23*W336*U336/Z336)/2</f>
        <v>1.6925633718917893E-4</v>
      </c>
      <c r="AG336" s="40">
        <f>-(1-D336)*(1-E336)*('Input-Output '!$H$23*W336*V336/Z336)</f>
        <v>2.1577324651299951E-151</v>
      </c>
      <c r="AH336" s="79"/>
      <c r="AI336" s="79">
        <f t="shared" si="127"/>
        <v>-6.6686826821535504E-32</v>
      </c>
      <c r="AJ336" s="79">
        <f t="shared" si="128"/>
        <v>-4.138195029094736E-151</v>
      </c>
      <c r="AK336" s="79">
        <f t="shared" si="129"/>
        <v>8.377375463751252E-31</v>
      </c>
      <c r="AL336" s="79">
        <f t="shared" si="130"/>
        <v>3.1695192798948508E-32</v>
      </c>
      <c r="AM336" s="79">
        <f t="shared" si="131"/>
        <v>1.5460453958288258E-4</v>
      </c>
      <c r="AN336" s="79">
        <f t="shared" si="132"/>
        <v>4.1012361375587993E-151</v>
      </c>
    </row>
    <row r="337" spans="1:40" ht="15" hidden="1" customHeight="1" x14ac:dyDescent="0.3">
      <c r="A337" s="40">
        <v>277</v>
      </c>
      <c r="B337" s="40">
        <f t="shared" si="136"/>
        <v>277</v>
      </c>
      <c r="C337" s="76">
        <f t="shared" si="141"/>
        <v>0.21666666666666667</v>
      </c>
      <c r="D337" s="76">
        <f t="shared" si="141"/>
        <v>0.80378661260005879</v>
      </c>
      <c r="E337" s="76">
        <f t="shared" si="141"/>
        <v>0.56120483835258128</v>
      </c>
      <c r="F337" s="77">
        <f t="shared" si="113"/>
        <v>14894884.060758166</v>
      </c>
      <c r="G337" s="77">
        <f t="shared" si="114"/>
        <v>14894884.060758166</v>
      </c>
      <c r="H337" s="77">
        <f t="shared" si="115"/>
        <v>74473241.816644594</v>
      </c>
      <c r="I337" s="77">
        <f t="shared" si="116"/>
        <v>74473241.816644594</v>
      </c>
      <c r="J337" s="77">
        <f t="shared" si="117"/>
        <v>14737889.733672852</v>
      </c>
      <c r="K337" s="77">
        <f t="shared" si="118"/>
        <v>14737889.733672852</v>
      </c>
      <c r="L337" s="77">
        <f t="shared" si="119"/>
        <v>4422234398.085556</v>
      </c>
      <c r="M337" s="77">
        <f t="shared" si="120"/>
        <v>454322.93444444449</v>
      </c>
      <c r="N337" s="77">
        <f t="shared" si="121"/>
        <v>-125160.23033639282</v>
      </c>
      <c r="O337" s="77">
        <f t="shared" si="122"/>
        <v>1281.8159960373341</v>
      </c>
      <c r="P337" s="77">
        <f t="shared" si="123"/>
        <v>1873.3411269488311</v>
      </c>
      <c r="Q337" s="77">
        <f t="shared" si="124"/>
        <v>186673.79831998996</v>
      </c>
      <c r="R337" s="77"/>
      <c r="S337" s="76">
        <f>((4/(1+'Input-Output '!$H$25))*(1-C337*A337)*(D337*EXP(-3*C337*A337)-(E337^2*EXP(-(3*C337+4)*A337))))-((4/(1+'Input-Output '!$H$25))*(1+C337*A337)*(EXP(-C337*A337)-(D337*E337^2*EXP(-(C337+4)*A337))))+((6*'Input-Output '!$H$25*C337*A337/(1+'Input-Output '!$H$25))*(EXP(-C337*A337)+(D337*E337^2*EXP(-(C337+4)*A337))-(D337*EXP(-3*C337*A337))-(E337^2*EXP(-(3*C337+4)*A337))))-(E337*H337*EXP(-(3*C337+2)*A337))-(E337*I337*EXP(-(C337+2)*A337))</f>
        <v>2.5906572248459023E-24</v>
      </c>
      <c r="T337" s="78">
        <f t="shared" si="135"/>
        <v>4.9962667511074331E-25</v>
      </c>
      <c r="U337" s="78">
        <f t="shared" si="137"/>
        <v>-3375.7086456188758</v>
      </c>
      <c r="V337" s="78">
        <f t="shared" si="125"/>
        <v>-1.4473973409220628E-144</v>
      </c>
      <c r="W337" s="76">
        <v>-1.159092756E-2</v>
      </c>
      <c r="X337" s="40">
        <f t="shared" si="140"/>
        <v>5.2546201022132476E-25</v>
      </c>
      <c r="Y337" s="40">
        <f t="shared" si="126"/>
        <v>-1.4603584633222405E-144</v>
      </c>
      <c r="Z337" s="78">
        <f t="shared" si="138"/>
        <v>-22370.897869522571</v>
      </c>
      <c r="AA337" s="40"/>
      <c r="AB337" s="79">
        <f>-(1-D337)*('Input-Output '!$H$23*W337*X337/Z337)</f>
        <v>-1.3426252981334171E-32</v>
      </c>
      <c r="AC337" s="79">
        <f>(1-D337)*(1-E337)*'Input-Output '!$H$23*W337*Y337/Z337</f>
        <v>-1.6373246688531225E-152</v>
      </c>
      <c r="AD337" s="40">
        <f>('Input-Output '!$H$23*W337*S337/Z337)/2</f>
        <v>1.6868047930278666E-31</v>
      </c>
      <c r="AE337" s="40">
        <f>(1-D337)*('Input-Output '!$H$23*W337*T337/Z337)/2</f>
        <v>6.383062910137155E-33</v>
      </c>
      <c r="AF337" s="40">
        <f>-(1-D337)*('Input-Output '!$H$23*W337*U337/Z337)/2</f>
        <v>4.3126922009324581E-5</v>
      </c>
      <c r="AG337" s="40">
        <f>-(1-D337)*(1-E337)*('Input-Output '!$H$23*W337*V337/Z337)</f>
        <v>1.6227929179338599E-152</v>
      </c>
      <c r="AH337" s="79"/>
      <c r="AI337" s="79">
        <f t="shared" si="127"/>
        <v>-3.9552890105799769E-32</v>
      </c>
      <c r="AJ337" s="79">
        <f t="shared" si="128"/>
        <v>-1.1704286873908022E-151</v>
      </c>
      <c r="AK337" s="79">
        <f t="shared" si="129"/>
        <v>4.9689555058065978E-31</v>
      </c>
      <c r="AL337" s="79">
        <f t="shared" si="130"/>
        <v>1.8801221726077369E-32</v>
      </c>
      <c r="AM337" s="79">
        <f t="shared" si="131"/>
        <v>1.0619162959925175E-4</v>
      </c>
      <c r="AN337" s="79">
        <f t="shared" si="132"/>
        <v>1.1600058784616905E-151</v>
      </c>
    </row>
    <row r="338" spans="1:40" ht="15" hidden="1" customHeight="1" x14ac:dyDescent="0.3">
      <c r="A338" s="40">
        <v>278</v>
      </c>
      <c r="B338" s="40">
        <f t="shared" si="136"/>
        <v>278</v>
      </c>
      <c r="C338" s="76">
        <f t="shared" si="141"/>
        <v>0.21666666666666667</v>
      </c>
      <c r="D338" s="76">
        <f t="shared" si="141"/>
        <v>0.80378661260005879</v>
      </c>
      <c r="E338" s="76">
        <f t="shared" si="141"/>
        <v>0.56120483835258128</v>
      </c>
      <c r="F338" s="77">
        <f t="shared" si="113"/>
        <v>15056463.333741138</v>
      </c>
      <c r="G338" s="77">
        <f t="shared" si="114"/>
        <v>15056463.333741138</v>
      </c>
      <c r="H338" s="77">
        <f t="shared" si="115"/>
        <v>75282127.091610342</v>
      </c>
      <c r="I338" s="77">
        <f t="shared" si="116"/>
        <v>75282127.091610342</v>
      </c>
      <c r="J338" s="77">
        <f t="shared" si="117"/>
        <v>14898321.265293518</v>
      </c>
      <c r="K338" s="77">
        <f t="shared" si="118"/>
        <v>14898321.265293518</v>
      </c>
      <c r="L338" s="77">
        <f t="shared" si="119"/>
        <v>4486438646.2355566</v>
      </c>
      <c r="M338" s="77">
        <f t="shared" si="120"/>
        <v>457609.1511111111</v>
      </c>
      <c r="N338" s="77">
        <f t="shared" si="121"/>
        <v>-126070.56820260506</v>
      </c>
      <c r="O338" s="77">
        <f t="shared" si="122"/>
        <v>1286.4466588039791</v>
      </c>
      <c r="P338" s="77">
        <f t="shared" si="123"/>
        <v>1880.1072595021601</v>
      </c>
      <c r="Q338" s="77">
        <f t="shared" si="124"/>
        <v>188017.65392702699</v>
      </c>
      <c r="R338" s="77"/>
      <c r="S338" s="76">
        <f>((4/(1+'Input-Output '!$H$25))*(1-C338*A338)*(D338*EXP(-3*C338*A338)-(E338^2*EXP(-(3*C338+4)*A338))))-((4/(1+'Input-Output '!$H$25))*(1+C338*A338)*(EXP(-C338*A338)-(D338*E338^2*EXP(-(C338+4)*A338))))+((6*'Input-Output '!$H$25*C338*A338/(1+'Input-Output '!$H$25))*(EXP(-C338*A338)+(D338*E338^2*EXP(-(C338+4)*A338))-(D338*EXP(-3*C338*A338))-(E338^2*EXP(-(3*C338+4)*A338))))-(E338*H338*EXP(-(3*C338+2)*A338))-(E338*I338*EXP(-(C338+2)*A338))</f>
        <v>2.0935333393677451E-24</v>
      </c>
      <c r="T338" s="78">
        <f t="shared" si="135"/>
        <v>4.0380096916116483E-25</v>
      </c>
      <c r="U338" s="78">
        <f t="shared" si="137"/>
        <v>-3400.0102081946911</v>
      </c>
      <c r="V338" s="78">
        <f t="shared" si="125"/>
        <v>-4.3029916536489336E-145</v>
      </c>
      <c r="W338" s="76">
        <v>3.2821613360000002E-2</v>
      </c>
      <c r="X338" s="40">
        <f t="shared" si="140"/>
        <v>4.2460353769265016E-25</v>
      </c>
      <c r="Y338" s="40">
        <f t="shared" si="126"/>
        <v>-4.3413845602443932E-145</v>
      </c>
      <c r="Z338" s="78">
        <f t="shared" si="138"/>
        <v>-22532.718675979741</v>
      </c>
      <c r="AA338" s="40"/>
      <c r="AB338" s="79">
        <f>-(1-D338)*('Input-Output '!$H$23*W338*X338/Z338)</f>
        <v>3.0500619858661367E-32</v>
      </c>
      <c r="AC338" s="79">
        <f>(1-D338)*(1-E338)*'Input-Output '!$H$23*W338*Y338/Z338</f>
        <v>1.3684065516672648E-152</v>
      </c>
      <c r="AD338" s="40">
        <f>('Input-Output '!$H$23*W338*S338/Z338)/2</f>
        <v>-3.832183596222558E-31</v>
      </c>
      <c r="AE338" s="40">
        <f>(1-D338)*('Input-Output '!$H$23*W338*T338/Z338)/2</f>
        <v>-1.4503152665509366E-32</v>
      </c>
      <c r="AF338" s="40">
        <f>-(1-D338)*('Input-Output '!$H$23*W338*U338/Z338)/2</f>
        <v>-1.2211676266199589E-4</v>
      </c>
      <c r="AG338" s="40">
        <f>-(1-D338)*(1-E338)*('Input-Output '!$H$23*W338*V338/Z338)</f>
        <v>-1.3563050885985754E-152</v>
      </c>
      <c r="AH338" s="79"/>
      <c r="AI338" s="79">
        <f t="shared" si="127"/>
        <v>8.5371834386635977E-33</v>
      </c>
      <c r="AJ338" s="79">
        <f t="shared" si="128"/>
        <v>-1.3445905859292888E-153</v>
      </c>
      <c r="AK338" s="79">
        <f t="shared" si="129"/>
        <v>-1.0726894015973457E-31</v>
      </c>
      <c r="AL338" s="79">
        <f t="shared" si="130"/>
        <v>-4.0600448776861057E-33</v>
      </c>
      <c r="AM338" s="79">
        <f t="shared" si="131"/>
        <v>-3.9494920326335653E-5</v>
      </c>
      <c r="AN338" s="79">
        <f t="shared" si="132"/>
        <v>1.3324391466764223E-153</v>
      </c>
    </row>
    <row r="339" spans="1:40" ht="15" hidden="1" customHeight="1" x14ac:dyDescent="0.3">
      <c r="A339" s="40">
        <v>279</v>
      </c>
      <c r="B339" s="40">
        <f t="shared" si="136"/>
        <v>279</v>
      </c>
      <c r="C339" s="76">
        <f t="shared" si="141"/>
        <v>0.21666666666666667</v>
      </c>
      <c r="D339" s="76">
        <f t="shared" si="141"/>
        <v>0.80378661260005879</v>
      </c>
      <c r="E339" s="76">
        <f t="shared" si="141"/>
        <v>0.56120483835258128</v>
      </c>
      <c r="F339" s="77">
        <f t="shared" si="113"/>
        <v>15219206.908786565</v>
      </c>
      <c r="G339" s="77">
        <f t="shared" si="114"/>
        <v>15219206.908786565</v>
      </c>
      <c r="H339" s="77">
        <f t="shared" si="115"/>
        <v>76096848.381423071</v>
      </c>
      <c r="I339" s="77">
        <f t="shared" si="116"/>
        <v>76096848.381423071</v>
      </c>
      <c r="J339" s="77">
        <f t="shared" si="117"/>
        <v>15059912.919286251</v>
      </c>
      <c r="K339" s="77">
        <f t="shared" si="118"/>
        <v>15059912.919286251</v>
      </c>
      <c r="L339" s="77">
        <f t="shared" si="119"/>
        <v>4551339487.25</v>
      </c>
      <c r="M339" s="77">
        <f t="shared" si="120"/>
        <v>460907.21</v>
      </c>
      <c r="N339" s="77">
        <f t="shared" si="121"/>
        <v>-126984.20462311682</v>
      </c>
      <c r="O339" s="77">
        <f t="shared" si="122"/>
        <v>1291.0773215706238</v>
      </c>
      <c r="P339" s="77">
        <f t="shared" si="123"/>
        <v>1886.8733920554889</v>
      </c>
      <c r="Q339" s="77">
        <f t="shared" si="124"/>
        <v>189366.32924492395</v>
      </c>
      <c r="R339" s="77"/>
      <c r="S339" s="76">
        <f>((4/(1+'Input-Output '!$H$25))*(1-C339*A339)*(D339*EXP(-3*C339*A339)-(E339^2*EXP(-(3*C339+4)*A339))))-((4/(1+'Input-Output '!$H$25))*(1+C339*A339)*(EXP(-C339*A339)-(D339*E339^2*EXP(-(C339+4)*A339))))+((6*'Input-Output '!$H$25*C339*A339/(1+'Input-Output '!$H$25))*(EXP(-C339*A339)+(D339*E339^2*EXP(-(C339+4)*A339))-(D339*EXP(-3*C339*A339))-(E339^2*EXP(-(3*C339+4)*A339))))-(E339*H339*EXP(-(3*C339+2)*A339))-(E339*I339*EXP(-(C339+2)*A339))</f>
        <v>1.6917811210662083E-24</v>
      </c>
      <c r="T339" s="78">
        <f t="shared" si="135"/>
        <v>3.2634959978943466E-25</v>
      </c>
      <c r="U339" s="78">
        <f t="shared" si="137"/>
        <v>-3424.3989278314625</v>
      </c>
      <c r="V339" s="78">
        <f t="shared" si="125"/>
        <v>-1.2792268030877031E-145</v>
      </c>
      <c r="W339" s="76">
        <v>4.6953143910000002E-2</v>
      </c>
      <c r="X339" s="40">
        <f t="shared" si="140"/>
        <v>3.4309979310625766E-25</v>
      </c>
      <c r="Y339" s="40">
        <f t="shared" si="126"/>
        <v>-1.2905993928321486E-145</v>
      </c>
      <c r="Z339" s="78">
        <f t="shared" si="138"/>
        <v>-22695.122620478203</v>
      </c>
      <c r="AA339" s="40"/>
      <c r="AB339" s="79">
        <f>-(1-D339)*('Input-Output '!$H$23*W339*X339/Z339)</f>
        <v>3.5005100307695115E-32</v>
      </c>
      <c r="AC339" s="79">
        <f>(1-D339)*(1-E339)*'Input-Output '!$H$23*W339*Y339/Z339</f>
        <v>5.7778219833634508E-153</v>
      </c>
      <c r="AD339" s="40">
        <f>('Input-Output '!$H$23*W339*S339/Z339)/2</f>
        <v>-4.3984171256071027E-31</v>
      </c>
      <c r="AE339" s="40">
        <f>(1-D339)*('Input-Output '!$H$23*W339*T339/Z339)/2</f>
        <v>-1.6648072522252073E-32</v>
      </c>
      <c r="AF339" s="40">
        <f>-(1-D339)*('Input-Output '!$H$23*W339*U339/Z339)/2</f>
        <v>-1.7468886657879721E-4</v>
      </c>
      <c r="AG339" s="40">
        <f>-(1-D339)*(1-E339)*('Input-Output '!$H$23*W339*V339/Z339)</f>
        <v>-5.7269085865354572E-153</v>
      </c>
      <c r="AH339" s="79"/>
      <c r="AI339" s="79">
        <f t="shared" si="127"/>
        <v>3.2752860083178243E-32</v>
      </c>
      <c r="AJ339" s="79">
        <f t="shared" si="128"/>
        <v>9.7309437500180503E-153</v>
      </c>
      <c r="AK339" s="79">
        <f t="shared" si="129"/>
        <v>-4.1153003609148299E-31</v>
      </c>
      <c r="AL339" s="79">
        <f t="shared" si="130"/>
        <v>-1.557561259388072E-32</v>
      </c>
      <c r="AM339" s="79">
        <f t="shared" si="131"/>
        <v>-1.4840281462039654E-4</v>
      </c>
      <c r="AN339" s="79">
        <f t="shared" si="132"/>
        <v>-9.6449797362606052E-153</v>
      </c>
    </row>
    <row r="340" spans="1:40" ht="15" hidden="1" customHeight="1" x14ac:dyDescent="0.3">
      <c r="A340" s="40">
        <v>280</v>
      </c>
      <c r="B340" s="40">
        <f t="shared" si="136"/>
        <v>280</v>
      </c>
      <c r="C340" s="76">
        <f t="shared" si="141"/>
        <v>0.21666666666666667</v>
      </c>
      <c r="D340" s="76">
        <f t="shared" si="141"/>
        <v>0.80378661260005879</v>
      </c>
      <c r="E340" s="76">
        <f t="shared" si="141"/>
        <v>0.56120483835258128</v>
      </c>
      <c r="F340" s="77">
        <f t="shared" si="113"/>
        <v>15383118.965584831</v>
      </c>
      <c r="G340" s="77">
        <f t="shared" si="114"/>
        <v>15383118.965584831</v>
      </c>
      <c r="H340" s="77">
        <f t="shared" si="115"/>
        <v>76917426.663669094</v>
      </c>
      <c r="I340" s="77">
        <f t="shared" si="116"/>
        <v>76917426.663669094</v>
      </c>
      <c r="J340" s="77">
        <f t="shared" si="117"/>
        <v>15222668.875341441</v>
      </c>
      <c r="K340" s="77">
        <f t="shared" si="118"/>
        <v>15222668.875341441</v>
      </c>
      <c r="L340" s="77">
        <f t="shared" si="119"/>
        <v>4616941941.5555563</v>
      </c>
      <c r="M340" s="77">
        <f t="shared" si="120"/>
        <v>464217.11111111112</v>
      </c>
      <c r="N340" s="77">
        <f t="shared" si="121"/>
        <v>-127901.13959792811</v>
      </c>
      <c r="O340" s="77">
        <f t="shared" si="122"/>
        <v>1295.7079843372687</v>
      </c>
      <c r="P340" s="77">
        <f t="shared" si="123"/>
        <v>1893.639524608818</v>
      </c>
      <c r="Q340" s="77">
        <f t="shared" si="124"/>
        <v>190719.82427368074</v>
      </c>
      <c r="R340" s="77"/>
      <c r="S340" s="76">
        <f>((4/(1+'Input-Output '!$H$25))*(1-C340*A340)*(D340*EXP(-3*C340*A340)-(E340^2*EXP(-(3*C340+4)*A340))))-((4/(1+'Input-Output '!$H$25))*(1+C340*A340)*(EXP(-C340*A340)-(D340*E340^2*EXP(-(C340+4)*A340))))+((6*'Input-Output '!$H$25*C340*A340/(1+'Input-Output '!$H$25))*(EXP(-C340*A340)+(D340*E340^2*EXP(-(C340+4)*A340))-(D340*EXP(-3*C340*A340))-(E340^2*EXP(-(3*C340+4)*A340))))-(E340*H340*EXP(-(3*C340+2)*A340))-(E340*I340*EXP(-(C340+2)*A340))</f>
        <v>1.3671081532987766E-24</v>
      </c>
      <c r="T340" s="78">
        <f t="shared" si="135"/>
        <v>2.6375022834227538E-25</v>
      </c>
      <c r="U340" s="78">
        <f t="shared" si="137"/>
        <v>-3448.8748045291904</v>
      </c>
      <c r="V340" s="78">
        <f t="shared" si="125"/>
        <v>-3.8029354293662199E-146</v>
      </c>
      <c r="W340" s="76">
        <v>1.7943296479999999E-2</v>
      </c>
      <c r="X340" s="40">
        <f t="shared" si="140"/>
        <v>2.7723745592795987E-25</v>
      </c>
      <c r="Y340" s="40">
        <f t="shared" si="126"/>
        <v>-3.8366228495082434E-146</v>
      </c>
      <c r="Z340" s="78">
        <f t="shared" si="138"/>
        <v>-22858.109703017952</v>
      </c>
      <c r="AA340" s="40"/>
      <c r="AB340" s="79">
        <f>-(1-D340)*('Input-Output '!$H$23*W340*X340/Z340)</f>
        <v>1.0732293769680824E-32</v>
      </c>
      <c r="AC340" s="79">
        <f>(1-D340)*(1-E340)*'Input-Output '!$H$23*W340*Y340/Z340</f>
        <v>6.5170580008354456E-154</v>
      </c>
      <c r="AD340" s="40">
        <f>('Input-Output '!$H$23*W340*S340/Z340)/2</f>
        <v>-1.348605384413916E-31</v>
      </c>
      <c r="AE340" s="40">
        <f>(1-D340)*('Input-Output '!$H$23*W340*T340/Z340)/2</f>
        <v>-5.1050910904427707E-33</v>
      </c>
      <c r="AF340" s="40">
        <f>-(1-D340)*('Input-Output '!$H$23*W340*U340/Z340)/2</f>
        <v>-6.6755657984893588E-5</v>
      </c>
      <c r="AG340" s="40">
        <f>-(1-D340)*(1-E340)*('Input-Output '!$H$23*W340*V340/Z340)</f>
        <v>-6.4598350525354273E-154</v>
      </c>
      <c r="AH340" s="79"/>
      <c r="AI340" s="79">
        <f t="shared" si="127"/>
        <v>2.2868697038687971E-32</v>
      </c>
      <c r="AJ340" s="79">
        <f t="shared" si="128"/>
        <v>3.2147638917234976E-153</v>
      </c>
      <c r="AK340" s="79">
        <f t="shared" si="129"/>
        <v>-2.8735112550105091E-31</v>
      </c>
      <c r="AL340" s="79">
        <f t="shared" si="130"/>
        <v>-1.0876581806347423E-32</v>
      </c>
      <c r="AM340" s="79">
        <f t="shared" si="131"/>
        <v>-1.207222622818454E-4</v>
      </c>
      <c r="AN340" s="79">
        <f t="shared" si="132"/>
        <v>-3.1864460458945001E-153</v>
      </c>
    </row>
    <row r="341" spans="1:40" ht="15" hidden="1" customHeight="1" x14ac:dyDescent="0.3">
      <c r="A341" s="40">
        <v>281</v>
      </c>
      <c r="B341" s="40">
        <f t="shared" si="136"/>
        <v>281</v>
      </c>
      <c r="C341" s="76">
        <f t="shared" si="141"/>
        <v>0.21666666666666667</v>
      </c>
      <c r="D341" s="76">
        <f t="shared" si="141"/>
        <v>0.80378661260005879</v>
      </c>
      <c r="E341" s="76">
        <f t="shared" si="141"/>
        <v>0.56120483835258128</v>
      </c>
      <c r="F341" s="77">
        <f t="shared" si="113"/>
        <v>15548203.683826325</v>
      </c>
      <c r="G341" s="77">
        <f t="shared" si="114"/>
        <v>15548203.683826325</v>
      </c>
      <c r="H341" s="77">
        <f t="shared" si="115"/>
        <v>77743882.915934682</v>
      </c>
      <c r="I341" s="77">
        <f t="shared" si="116"/>
        <v>77743882.915934682</v>
      </c>
      <c r="J341" s="77">
        <f t="shared" si="117"/>
        <v>15386593.313149471</v>
      </c>
      <c r="K341" s="77">
        <f t="shared" si="118"/>
        <v>15386593.313149471</v>
      </c>
      <c r="L341" s="77">
        <f t="shared" si="119"/>
        <v>4683251047.6055555</v>
      </c>
      <c r="M341" s="77">
        <f t="shared" si="120"/>
        <v>467538.85444444447</v>
      </c>
      <c r="N341" s="77">
        <f t="shared" si="121"/>
        <v>-128821.37312703894</v>
      </c>
      <c r="O341" s="77">
        <f t="shared" si="122"/>
        <v>1300.3386471039134</v>
      </c>
      <c r="P341" s="77">
        <f t="shared" si="123"/>
        <v>1900.4056571621468</v>
      </c>
      <c r="Q341" s="77">
        <f t="shared" si="124"/>
        <v>192078.13901329751</v>
      </c>
      <c r="R341" s="77"/>
      <c r="S341" s="76">
        <f>((4/(1+'Input-Output '!$H$25))*(1-C341*A341)*(D341*EXP(-3*C341*A341)-(E341^2*EXP(-(3*C341+4)*A341))))-((4/(1+'Input-Output '!$H$25))*(1+C341*A341)*(EXP(-C341*A341)-(D341*E341^2*EXP(-(C341+4)*A341))))+((6*'Input-Output '!$H$25*C341*A341/(1+'Input-Output '!$H$25))*(EXP(-C341*A341)+(D341*E341^2*EXP(-(C341+4)*A341))-(D341*EXP(-3*C341*A341))-(E341^2*EXP(-(3*C341+4)*A341))))-(E341*H341*EXP(-(3*C341+2)*A341))-(E341*I341*EXP(-(C341+2)*A341))</f>
        <v>1.1047296715187702E-24</v>
      </c>
      <c r="T341" s="78">
        <f t="shared" si="135"/>
        <v>2.1315556742958107E-25</v>
      </c>
      <c r="U341" s="78">
        <f t="shared" si="137"/>
        <v>-3473.4378382878749</v>
      </c>
      <c r="V341" s="78">
        <f t="shared" si="125"/>
        <v>-1.1305369142896952E-146</v>
      </c>
      <c r="W341" s="76">
        <v>-2.7430530769999999E-2</v>
      </c>
      <c r="X341" s="40">
        <f t="shared" si="140"/>
        <v>2.2401546047722462E-25</v>
      </c>
      <c r="Y341" s="40">
        <f t="shared" si="126"/>
        <v>-1.140515664084828E-146</v>
      </c>
      <c r="Z341" s="78">
        <f t="shared" si="138"/>
        <v>-23021.679923598986</v>
      </c>
      <c r="AA341" s="40"/>
      <c r="AB341" s="79">
        <f>-(1-D341)*('Input-Output '!$H$23*W341*X341/Z341)</f>
        <v>-1.3162970818268809E-32</v>
      </c>
      <c r="AC341" s="79">
        <f>(1-D341)*(1-E341)*'Input-Output '!$H$23*W341*Y341/Z341</f>
        <v>-2.940620704646666E-154</v>
      </c>
      <c r="AD341" s="40">
        <f>('Input-Output '!$H$23*W341*S341/Z341)/2</f>
        <v>1.654143999349106E-31</v>
      </c>
      <c r="AE341" s="40">
        <f>(1-D341)*('Input-Output '!$H$23*W341*T341/Z341)/2</f>
        <v>6.2624260572237682E-33</v>
      </c>
      <c r="AF341" s="40">
        <f>-(1-D341)*('Input-Output '!$H$23*W341*U341/Z341)/2</f>
        <v>1.0204822650868415E-4</v>
      </c>
      <c r="AG341" s="40">
        <f>-(1-D341)*(1-E341)*('Input-Output '!$H$23*W341*V341/Z341)</f>
        <v>2.9148922388499228E-154</v>
      </c>
      <c r="AH341" s="79"/>
      <c r="AI341" s="79">
        <f t="shared" si="127"/>
        <v>-1.2153385242939929E-33</v>
      </c>
      <c r="AJ341" s="79">
        <f t="shared" si="128"/>
        <v>1.78821864809439E-154</v>
      </c>
      <c r="AK341" s="79">
        <f t="shared" si="129"/>
        <v>1.5276930746759501E-32</v>
      </c>
      <c r="AL341" s="79">
        <f t="shared" si="130"/>
        <v>5.7866748339049876E-34</v>
      </c>
      <c r="AM341" s="79">
        <f t="shared" si="131"/>
        <v>1.7646284261895279E-5</v>
      </c>
      <c r="AN341" s="79">
        <f t="shared" si="132"/>
        <v>-1.7724714068427524E-154</v>
      </c>
    </row>
    <row r="342" spans="1:40" ht="15" hidden="1" customHeight="1" x14ac:dyDescent="0.3">
      <c r="A342" s="40">
        <v>282</v>
      </c>
      <c r="B342" s="40">
        <f t="shared" si="136"/>
        <v>282</v>
      </c>
      <c r="C342" s="76">
        <f t="shared" si="141"/>
        <v>0.21666666666666667</v>
      </c>
      <c r="D342" s="76">
        <f t="shared" si="141"/>
        <v>0.80378661260005879</v>
      </c>
      <c r="E342" s="76">
        <f t="shared" si="141"/>
        <v>0.56120483835258128</v>
      </c>
      <c r="F342" s="77">
        <f t="shared" si="113"/>
        <v>15714465.243201431</v>
      </c>
      <c r="G342" s="77">
        <f t="shared" si="114"/>
        <v>15714465.243201431</v>
      </c>
      <c r="H342" s="77">
        <f t="shared" si="115"/>
        <v>78576238.115806073</v>
      </c>
      <c r="I342" s="77">
        <f t="shared" si="116"/>
        <v>78576238.115806073</v>
      </c>
      <c r="J342" s="77">
        <f t="shared" si="117"/>
        <v>15551690.41240073</v>
      </c>
      <c r="K342" s="77">
        <f t="shared" si="118"/>
        <v>15551690.41240073</v>
      </c>
      <c r="L342" s="77">
        <f t="shared" si="119"/>
        <v>4750271861.8800001</v>
      </c>
      <c r="M342" s="77">
        <f t="shared" si="120"/>
        <v>470872.44</v>
      </c>
      <c r="N342" s="77">
        <f t="shared" si="121"/>
        <v>-129744.90521044927</v>
      </c>
      <c r="O342" s="77">
        <f t="shared" si="122"/>
        <v>1304.9693098705584</v>
      </c>
      <c r="P342" s="77">
        <f t="shared" si="123"/>
        <v>1907.1717897154758</v>
      </c>
      <c r="Q342" s="77">
        <f t="shared" si="124"/>
        <v>193441.27346377418</v>
      </c>
      <c r="R342" s="77"/>
      <c r="S342" s="76">
        <f>((4/(1+'Input-Output '!$H$25))*(1-C342*A342)*(D342*EXP(-3*C342*A342)-(E342^2*EXP(-(3*C342+4)*A342))))-((4/(1+'Input-Output '!$H$25))*(1+C342*A342)*(EXP(-C342*A342)-(D342*E342^2*EXP(-(C342+4)*A342))))+((6*'Input-Output '!$H$25*C342*A342/(1+'Input-Output '!$H$25))*(EXP(-C342*A342)+(D342*E342^2*EXP(-(C342+4)*A342))-(D342*EXP(-3*C342*A342))-(E342^2*EXP(-(3*C342+4)*A342))))-(E342*H342*EXP(-(3*C342+2)*A342))-(E342*I342*EXP(-(C342+2)*A342))</f>
        <v>8.9269612527160253E-25</v>
      </c>
      <c r="T342" s="78">
        <f t="shared" si="135"/>
        <v>1.7226404331526763E-25</v>
      </c>
      <c r="U342" s="78">
        <f t="shared" si="137"/>
        <v>-3498.0880291075168</v>
      </c>
      <c r="V342" s="78">
        <f t="shared" si="125"/>
        <v>-3.3608178750547028E-147</v>
      </c>
      <c r="W342" s="76">
        <v>-4.7468728420000002E-2</v>
      </c>
      <c r="X342" s="40">
        <f t="shared" si="140"/>
        <v>1.8100841099624567E-25</v>
      </c>
      <c r="Y342" s="40">
        <f t="shared" si="126"/>
        <v>-3.3903765195142867E-147</v>
      </c>
      <c r="Z342" s="78">
        <f t="shared" si="138"/>
        <v>-23185.833282221305</v>
      </c>
      <c r="AA342" s="40"/>
      <c r="AB342" s="79">
        <f>-(1-D342)*('Input-Output '!$H$23*W342*X342/Z342)</f>
        <v>-1.8275209819508665E-32</v>
      </c>
      <c r="AC342" s="79">
        <f>(1-D342)*(1-E342)*'Input-Output '!$H$23*W342*Y342/Z342</f>
        <v>-1.5020119148629873E-154</v>
      </c>
      <c r="AD342" s="40">
        <f>('Input-Output '!$H$23*W342*S342/Z342)/2</f>
        <v>2.2967230794120348E-31</v>
      </c>
      <c r="AE342" s="40">
        <f>(1-D342)*('Input-Output '!$H$23*W342*T342/Z342)/2</f>
        <v>8.6961747208773126E-33</v>
      </c>
      <c r="AF342" s="40">
        <f>-(1-D342)*('Input-Output '!$H$23*W342*U342/Z342)/2</f>
        <v>1.7658928761155016E-4</v>
      </c>
      <c r="AG342" s="40">
        <f>-(1-D342)*(1-E342)*('Input-Output '!$H$23*W342*V342/Z342)</f>
        <v>1.4889167804701105E-154</v>
      </c>
      <c r="AH342" s="79"/>
      <c r="AI342" s="79">
        <f t="shared" si="127"/>
        <v>-1.5719090318888736E-32</v>
      </c>
      <c r="AJ342" s="79">
        <f t="shared" si="128"/>
        <v>-2.2213163097548267E-154</v>
      </c>
      <c r="AK342" s="79">
        <f t="shared" si="129"/>
        <v>1.9754335393805703E-31</v>
      </c>
      <c r="AL342" s="79">
        <f t="shared" si="130"/>
        <v>7.4793003890505404E-33</v>
      </c>
      <c r="AM342" s="79">
        <f t="shared" si="131"/>
        <v>1.3931875706011716E-4</v>
      </c>
      <c r="AN342" s="79">
        <f t="shared" si="132"/>
        <v>2.2019045096600167E-154</v>
      </c>
    </row>
    <row r="343" spans="1:40" ht="15" hidden="1" customHeight="1" x14ac:dyDescent="0.3">
      <c r="A343" s="40">
        <v>283</v>
      </c>
      <c r="B343" s="40">
        <f t="shared" si="136"/>
        <v>283</v>
      </c>
      <c r="C343" s="76">
        <f t="shared" si="141"/>
        <v>0.21666666666666667</v>
      </c>
      <c r="D343" s="76">
        <f t="shared" si="141"/>
        <v>0.80378661260005879</v>
      </c>
      <c r="E343" s="76">
        <f t="shared" si="141"/>
        <v>0.56120483835258128</v>
      </c>
      <c r="F343" s="77">
        <f t="shared" si="113"/>
        <v>15881907.823400531</v>
      </c>
      <c r="G343" s="77">
        <f t="shared" si="114"/>
        <v>15881907.823400531</v>
      </c>
      <c r="H343" s="77">
        <f t="shared" si="115"/>
        <v>79414513.240869552</v>
      </c>
      <c r="I343" s="77">
        <f t="shared" si="116"/>
        <v>79414513.240869552</v>
      </c>
      <c r="J343" s="77">
        <f t="shared" si="117"/>
        <v>15717964.352785595</v>
      </c>
      <c r="K343" s="77">
        <f t="shared" si="118"/>
        <v>15717964.352785595</v>
      </c>
      <c r="L343" s="77">
        <f t="shared" si="119"/>
        <v>4818009458.8855562</v>
      </c>
      <c r="M343" s="77">
        <f t="shared" si="120"/>
        <v>474217.86777777778</v>
      </c>
      <c r="N343" s="77">
        <f t="shared" si="121"/>
        <v>-130671.73584815915</v>
      </c>
      <c r="O343" s="77">
        <f t="shared" si="122"/>
        <v>1309.5999726372033</v>
      </c>
      <c r="P343" s="77">
        <f t="shared" si="123"/>
        <v>1913.9379222688049</v>
      </c>
      <c r="Q343" s="77">
        <f t="shared" si="124"/>
        <v>194809.22762511074</v>
      </c>
      <c r="R343" s="77"/>
      <c r="S343" s="76">
        <f>((4/(1+'Input-Output '!$H$25))*(1-C343*A343)*(D343*EXP(-3*C343*A343)-(E343^2*EXP(-(3*C343+4)*A343))))-((4/(1+'Input-Output '!$H$25))*(1+C343*A343)*(EXP(-C343*A343)-(D343*E343^2*EXP(-(C343+4)*A343))))+((6*'Input-Output '!$H$25*C343*A343/(1+'Input-Output '!$H$25))*(EXP(-C343*A343)+(D343*E343^2*EXP(-(C343+4)*A343))-(D343*EXP(-3*C343*A343))-(E343^2*EXP(-(3*C343+4)*A343))))-(E343*H343*EXP(-(3*C343+2)*A343))-(E343*I343*EXP(-(C343+2)*A343))</f>
        <v>7.2134961698658818E-25</v>
      </c>
      <c r="T343" s="78">
        <f t="shared" si="135"/>
        <v>1.3921523203612495E-25</v>
      </c>
      <c r="U343" s="78">
        <f t="shared" si="137"/>
        <v>-3522.8253769881148</v>
      </c>
      <c r="V343" s="78">
        <f t="shared" si="125"/>
        <v>-9.9907866273359954E-148</v>
      </c>
      <c r="W343" s="76">
        <v>-2.3871164399999999E-2</v>
      </c>
      <c r="X343" s="40">
        <f t="shared" si="140"/>
        <v>1.4625618223744625E-25</v>
      </c>
      <c r="Y343" s="40">
        <f t="shared" si="126"/>
        <v>-1.0078344034849529E-147</v>
      </c>
      <c r="Z343" s="78">
        <f t="shared" si="138"/>
        <v>-23350.569778884914</v>
      </c>
      <c r="AA343" s="40"/>
      <c r="AB343" s="79">
        <f>-(1-D343)*('Input-Output '!$H$23*W343*X343/Z343)</f>
        <v>-7.3734218369472871E-33</v>
      </c>
      <c r="AC343" s="79">
        <f>(1-D343)*(1-E343)*'Input-Output '!$H$23*W343*Y343/Z343</f>
        <v>-2.2294916884809137E-155</v>
      </c>
      <c r="AD343" s="40">
        <f>('Input-Output '!$H$23*W343*S343/Z343)/2</f>
        <v>9.2670610159666229E-32</v>
      </c>
      <c r="AE343" s="40">
        <f>(1-D343)*('Input-Output '!$H$23*W343*T343/Z343)/2</f>
        <v>3.5092281783492092E-33</v>
      </c>
      <c r="AF343" s="40">
        <f>-(1-D343)*('Input-Output '!$H$23*W343*U343/Z343)/2</f>
        <v>8.8800613981108417E-5</v>
      </c>
      <c r="AG343" s="40">
        <f>-(1-D343)*(1-E343)*('Input-Output '!$H$23*W343*V343/Z343)</f>
        <v>2.2101225826395814E-155</v>
      </c>
      <c r="AH343" s="79"/>
      <c r="AI343" s="79">
        <f t="shared" si="127"/>
        <v>-1.2824315828227975E-32</v>
      </c>
      <c r="AJ343" s="79">
        <f t="shared" si="128"/>
        <v>-8.6248054185553934E-155</v>
      </c>
      <c r="AK343" s="79">
        <f t="shared" si="129"/>
        <v>1.6117145905043486E-31</v>
      </c>
      <c r="AL343" s="79">
        <f t="shared" si="130"/>
        <v>6.1027014496132612E-33</v>
      </c>
      <c r="AM343" s="79">
        <f t="shared" si="131"/>
        <v>1.326949507963293E-4</v>
      </c>
      <c r="AN343" s="79">
        <f t="shared" si="132"/>
        <v>8.5496451936703425E-155</v>
      </c>
    </row>
    <row r="344" spans="1:40" ht="15" hidden="1" customHeight="1" x14ac:dyDescent="0.3">
      <c r="A344" s="40">
        <v>284</v>
      </c>
      <c r="B344" s="40">
        <f t="shared" si="136"/>
        <v>284</v>
      </c>
      <c r="C344" s="76">
        <f t="shared" si="141"/>
        <v>0.21666666666666667</v>
      </c>
      <c r="D344" s="76">
        <f t="shared" si="141"/>
        <v>0.80378661260005879</v>
      </c>
      <c r="E344" s="76">
        <f t="shared" si="141"/>
        <v>0.56120483835258128</v>
      </c>
      <c r="F344" s="77">
        <f t="shared" si="113"/>
        <v>16050535.604114015</v>
      </c>
      <c r="G344" s="77">
        <f t="shared" si="114"/>
        <v>16050535.604114015</v>
      </c>
      <c r="H344" s="77">
        <f t="shared" si="115"/>
        <v>80258729.268711403</v>
      </c>
      <c r="I344" s="77">
        <f t="shared" si="116"/>
        <v>80258729.268711403</v>
      </c>
      <c r="J344" s="77">
        <f t="shared" si="117"/>
        <v>15885419.313994462</v>
      </c>
      <c r="K344" s="77">
        <f t="shared" si="118"/>
        <v>15885419.313994462</v>
      </c>
      <c r="L344" s="77">
        <f t="shared" si="119"/>
        <v>4886468931.1555557</v>
      </c>
      <c r="M344" s="77">
        <f t="shared" si="120"/>
        <v>477575.1377777778</v>
      </c>
      <c r="N344" s="77">
        <f t="shared" si="121"/>
        <v>-131601.86504016857</v>
      </c>
      <c r="O344" s="77">
        <f t="shared" si="122"/>
        <v>1314.2306354038481</v>
      </c>
      <c r="P344" s="77">
        <f t="shared" si="123"/>
        <v>1920.7040548221339</v>
      </c>
      <c r="Q344" s="77">
        <f t="shared" si="124"/>
        <v>196182.00149730718</v>
      </c>
      <c r="R344" s="77"/>
      <c r="S344" s="76">
        <f>((4/(1+'Input-Output '!$H$25))*(1-C344*A344)*(D344*EXP(-3*C344*A344)-(E344^2*EXP(-(3*C344+4)*A344))))-((4/(1+'Input-Output '!$H$25))*(1+C344*A344)*(EXP(-C344*A344)-(D344*E344^2*EXP(-(C344+4)*A344))))+((6*'Input-Output '!$H$25*C344*A344/(1+'Input-Output '!$H$25))*(EXP(-C344*A344)+(D344*E344^2*EXP(-(C344+4)*A344))-(D344*EXP(-3*C344*A344))-(E344^2*EXP(-(3*C344+4)*A344))))-(E344*H344*EXP(-(3*C344+2)*A344))-(E344*I344*EXP(-(C344+2)*A344))</f>
        <v>5.8288452420353768E-25</v>
      </c>
      <c r="T344" s="78">
        <f t="shared" si="135"/>
        <v>1.1250532538505654E-25</v>
      </c>
      <c r="U344" s="78">
        <f t="shared" si="137"/>
        <v>-3547.6498819296685</v>
      </c>
      <c r="V344" s="78">
        <f t="shared" si="125"/>
        <v>-2.9699483943128645E-148</v>
      </c>
      <c r="W344" s="76">
        <v>2.1551265480000002E-2</v>
      </c>
      <c r="X344" s="40">
        <f t="shared" si="140"/>
        <v>1.1817468668665512E-25</v>
      </c>
      <c r="Y344" s="40">
        <f t="shared" si="126"/>
        <v>-2.9958842914104926E-148</v>
      </c>
      <c r="Z344" s="78">
        <f t="shared" si="138"/>
        <v>-23515.889413589812</v>
      </c>
      <c r="AA344" s="40"/>
      <c r="AB344" s="79">
        <f>-(1-D344)*('Input-Output '!$H$23*W344*X344/Z344)</f>
        <v>5.3409013181159339E-33</v>
      </c>
      <c r="AC344" s="79">
        <f>(1-D344)*(1-E344)*'Input-Output '!$H$23*W344*Y344/Z344</f>
        <v>5.9412381379530624E-156</v>
      </c>
      <c r="AD344" s="40">
        <f>('Input-Output '!$H$23*W344*S344/Z344)/2</f>
        <v>-6.7129588947901972E-32</v>
      </c>
      <c r="AE344" s="40">
        <f>(1-D344)*('Input-Output '!$H$23*W344*T344/Z344)/2</f>
        <v>-2.542337354518939E-33</v>
      </c>
      <c r="AF344" s="40">
        <f>-(1-D344)*('Input-Output '!$H$23*W344*U344/Z344)/2</f>
        <v>-8.016796346942068E-5</v>
      </c>
      <c r="AG344" s="40">
        <f>-(1-D344)*(1-E344)*('Input-Output '!$H$23*W344*V344/Z344)</f>
        <v>-5.8898037947041426E-156</v>
      </c>
      <c r="AH344" s="79"/>
      <c r="AI344" s="79">
        <f t="shared" si="127"/>
        <v>-1.0162602594156766E-33</v>
      </c>
      <c r="AJ344" s="79">
        <f t="shared" si="128"/>
        <v>-8.1768393734280368E-156</v>
      </c>
      <c r="AK344" s="79">
        <f t="shared" si="129"/>
        <v>1.2770510605882129E-32</v>
      </c>
      <c r="AL344" s="79">
        <f t="shared" si="130"/>
        <v>4.834454119151351E-34</v>
      </c>
      <c r="AM344" s="79">
        <f t="shared" si="131"/>
        <v>4.3163252558438687E-6</v>
      </c>
      <c r="AN344" s="79">
        <f t="shared" si="132"/>
        <v>8.105711015845835E-156</v>
      </c>
    </row>
    <row r="345" spans="1:40" ht="15" hidden="1" customHeight="1" x14ac:dyDescent="0.3">
      <c r="A345" s="40">
        <v>285</v>
      </c>
      <c r="B345" s="40">
        <f t="shared" si="136"/>
        <v>285</v>
      </c>
      <c r="C345" s="76">
        <f t="shared" si="141"/>
        <v>0.21666666666666667</v>
      </c>
      <c r="D345" s="76">
        <f t="shared" si="141"/>
        <v>0.80378661260005879</v>
      </c>
      <c r="E345" s="76">
        <f t="shared" si="141"/>
        <v>0.56120483835258128</v>
      </c>
      <c r="F345" s="77">
        <f t="shared" si="113"/>
        <v>16220352.765032269</v>
      </c>
      <c r="G345" s="77">
        <f t="shared" si="114"/>
        <v>16220352.765032269</v>
      </c>
      <c r="H345" s="77">
        <f t="shared" si="115"/>
        <v>81108907.176917881</v>
      </c>
      <c r="I345" s="77">
        <f t="shared" si="116"/>
        <v>81108907.176917881</v>
      </c>
      <c r="J345" s="77">
        <f t="shared" si="117"/>
        <v>16054059.47571771</v>
      </c>
      <c r="K345" s="77">
        <f t="shared" si="118"/>
        <v>16054059.47571771</v>
      </c>
      <c r="L345" s="77">
        <f t="shared" si="119"/>
        <v>4955655389.25</v>
      </c>
      <c r="M345" s="77">
        <f t="shared" si="120"/>
        <v>480944.25</v>
      </c>
      <c r="N345" s="77">
        <f t="shared" si="121"/>
        <v>-132535.29278647751</v>
      </c>
      <c r="O345" s="77">
        <f t="shared" si="122"/>
        <v>1318.861298170493</v>
      </c>
      <c r="P345" s="77">
        <f t="shared" si="123"/>
        <v>1927.4701873754627</v>
      </c>
      <c r="Q345" s="77">
        <f t="shared" si="124"/>
        <v>197559.59508036356</v>
      </c>
      <c r="R345" s="77"/>
      <c r="S345" s="76">
        <f>((4/(1+'Input-Output '!$H$25))*(1-C345*A345)*(D345*EXP(-3*C345*A345)-(E345^2*EXP(-(3*C345+4)*A345))))-((4/(1+'Input-Output '!$H$25))*(1+C345*A345)*(EXP(-C345*A345)-(D345*E345^2*EXP(-(C345+4)*A345))))+((6*'Input-Output '!$H$25*C345*A345/(1+'Input-Output '!$H$25))*(EXP(-C345*A345)+(D345*E345^2*EXP(-(C345+4)*A345))-(D345*EXP(-3*C345*A345))-(E345^2*EXP(-(3*C345+4)*A345))))-(E345*H345*EXP(-(3*C345+2)*A345))-(E345*I345*EXP(-(C345+2)*A345))</f>
        <v>4.7099234191266028E-25</v>
      </c>
      <c r="T345" s="78">
        <f t="shared" si="135"/>
        <v>9.0918791014477348E-26</v>
      </c>
      <c r="U345" s="78">
        <f t="shared" si="137"/>
        <v>-3572.5615439321796</v>
      </c>
      <c r="V345" s="78">
        <f t="shared" si="125"/>
        <v>-8.8286169609673942E-149</v>
      </c>
      <c r="W345" s="76">
        <v>4.7034930510000003E-2</v>
      </c>
      <c r="X345" s="40">
        <f t="shared" si="140"/>
        <v>9.5483751232777471E-26</v>
      </c>
      <c r="Y345" s="40">
        <f t="shared" si="126"/>
        <v>-8.9054432144348404E-149</v>
      </c>
      <c r="Z345" s="78">
        <f t="shared" si="138"/>
        <v>-23681.792186335995</v>
      </c>
      <c r="AA345" s="40"/>
      <c r="AB345" s="79">
        <f>-(1-D345)*('Input-Output '!$H$23*W345*X345/Z345)</f>
        <v>9.3522076317729086E-33</v>
      </c>
      <c r="AC345" s="79">
        <f>(1-D345)*(1-E345)*'Input-Output '!$H$23*W345*Y345/Z345</f>
        <v>3.8273839952890171E-156</v>
      </c>
      <c r="AD345" s="40">
        <f>('Input-Output '!$H$23*W345*S345/Z345)/2</f>
        <v>-1.1755466880290368E-31</v>
      </c>
      <c r="AE345" s="40">
        <f>(1-D345)*('Input-Output '!$H$23*W345*T345/Z345)/2</f>
        <v>-4.4525450677165843E-33</v>
      </c>
      <c r="AF345" s="40">
        <f>-(1-D345)*('Input-Output '!$H$23*W345*U345/Z345)/2</f>
        <v>-1.7495823585045517E-4</v>
      </c>
      <c r="AG345" s="40">
        <f>-(1-D345)*(1-E345)*('Input-Output '!$H$23*W345*V345/Z345)</f>
        <v>-3.7943655855525198E-156</v>
      </c>
      <c r="AH345" s="79"/>
      <c r="AI345" s="79">
        <f t="shared" si="127"/>
        <v>7.3465544749444216E-33</v>
      </c>
      <c r="AJ345" s="79">
        <f t="shared" si="128"/>
        <v>4.8843110666210397E-156</v>
      </c>
      <c r="AK345" s="79">
        <f t="shared" si="129"/>
        <v>-9.2342128875402827E-32</v>
      </c>
      <c r="AL345" s="79">
        <f t="shared" si="130"/>
        <v>-3.4974412111177618E-33</v>
      </c>
      <c r="AM345" s="79">
        <f t="shared" si="131"/>
        <v>-1.2756309965993793E-4</v>
      </c>
      <c r="AN345" s="79">
        <f t="shared" si="132"/>
        <v>-4.8420846901283307E-156</v>
      </c>
    </row>
    <row r="346" spans="1:40" ht="15" hidden="1" customHeight="1" x14ac:dyDescent="0.3">
      <c r="A346" s="40">
        <v>286</v>
      </c>
      <c r="B346" s="40">
        <f t="shared" si="136"/>
        <v>286</v>
      </c>
      <c r="C346" s="76">
        <f t="shared" si="141"/>
        <v>0.21666666666666667</v>
      </c>
      <c r="D346" s="76">
        <f t="shared" si="141"/>
        <v>0.80378661260005879</v>
      </c>
      <c r="E346" s="76">
        <f t="shared" si="141"/>
        <v>0.56120483835258128</v>
      </c>
      <c r="F346" s="77">
        <f t="shared" si="113"/>
        <v>16391363.485845676</v>
      </c>
      <c r="G346" s="77">
        <f t="shared" si="114"/>
        <v>16391363.485845676</v>
      </c>
      <c r="H346" s="77">
        <f t="shared" si="115"/>
        <v>81965067.94307524</v>
      </c>
      <c r="I346" s="77">
        <f t="shared" si="116"/>
        <v>81965067.94307524</v>
      </c>
      <c r="J346" s="77">
        <f t="shared" si="117"/>
        <v>16223889.017645728</v>
      </c>
      <c r="K346" s="77">
        <f t="shared" si="118"/>
        <v>16223889.017645728</v>
      </c>
      <c r="L346" s="77">
        <f t="shared" si="119"/>
        <v>5025573961.7555561</v>
      </c>
      <c r="M346" s="77">
        <f t="shared" si="120"/>
        <v>484325.20444444445</v>
      </c>
      <c r="N346" s="77">
        <f t="shared" si="121"/>
        <v>-133472.01908708597</v>
      </c>
      <c r="O346" s="77">
        <f t="shared" si="122"/>
        <v>1323.4919609371379</v>
      </c>
      <c r="P346" s="77">
        <f t="shared" si="123"/>
        <v>1934.2363199287918</v>
      </c>
      <c r="Q346" s="77">
        <f t="shared" si="124"/>
        <v>198942.00837427983</v>
      </c>
      <c r="R346" s="77"/>
      <c r="S346" s="76">
        <f>((4/(1+'Input-Output '!$H$25))*(1-C346*A346)*(D346*EXP(-3*C346*A346)-(E346^2*EXP(-(3*C346+4)*A346))))-((4/(1+'Input-Output '!$H$25))*(1+C346*A346)*(EXP(-C346*A346)-(D346*E346^2*EXP(-(C346+4)*A346))))+((6*'Input-Output '!$H$25*C346*A346/(1+'Input-Output '!$H$25))*(EXP(-C346*A346)+(D346*E346^2*EXP(-(C346+4)*A346))-(D346*EXP(-3*C346*A346))-(E346^2*EXP(-(3*C346+4)*A346))))-(E346*H346*EXP(-(3*C346+2)*A346))-(E346*I346*EXP(-(C346+2)*A346))</f>
        <v>3.8057460594211638E-25</v>
      </c>
      <c r="T346" s="78">
        <f t="shared" si="135"/>
        <v>7.3473125247277335E-26</v>
      </c>
      <c r="U346" s="78">
        <f t="shared" si="137"/>
        <v>-3597.5603629956468</v>
      </c>
      <c r="V346" s="78">
        <f t="shared" si="125"/>
        <v>-2.6244060945479481E-149</v>
      </c>
      <c r="W346" s="76">
        <v>2.9261813649999999E-2</v>
      </c>
      <c r="X346" s="40">
        <f t="shared" si="140"/>
        <v>7.7148823564261747E-26</v>
      </c>
      <c r="Y346" s="40">
        <f t="shared" si="126"/>
        <v>-2.647163253090131E-149</v>
      </c>
      <c r="Z346" s="78">
        <f t="shared" si="138"/>
        <v>-23848.278097123464</v>
      </c>
      <c r="AA346" s="40"/>
      <c r="AB346" s="79">
        <f>-(1-D346)*('Input-Output '!$H$23*W346*X346/Z346)</f>
        <v>4.6682300226152966E-33</v>
      </c>
      <c r="AC346" s="79">
        <f>(1-D346)*(1-E346)*'Input-Output '!$H$23*W346*Y346/Z346</f>
        <v>7.0285460579955155E-157</v>
      </c>
      <c r="AD346" s="40">
        <f>('Input-Output '!$H$23*W346*S346/Z346)/2</f>
        <v>-5.868189293618295E-32</v>
      </c>
      <c r="AE346" s="40">
        <f>(1-D346)*('Input-Output '!$H$23*W346*T346/Z346)/2</f>
        <v>-2.2229078376614397E-33</v>
      </c>
      <c r="AF346" s="40">
        <f>-(1-D346)*('Input-Output '!$H$23*W346*U346/Z346)/2</f>
        <v>-1.0884313278424889E-4</v>
      </c>
      <c r="AG346" s="40">
        <f>-(1-D346)*(1-E346)*('Input-Output '!$H$23*W346*V346/Z346)</f>
        <v>-6.9681229855702987E-157</v>
      </c>
      <c r="AH346" s="79"/>
      <c r="AI346" s="79">
        <f t="shared" si="127"/>
        <v>7.0102188271941033E-33</v>
      </c>
      <c r="AJ346" s="79">
        <f t="shared" si="128"/>
        <v>2.2651193005442842E-156</v>
      </c>
      <c r="AK346" s="79">
        <f t="shared" si="129"/>
        <v>-8.8118280869543316E-32</v>
      </c>
      <c r="AL346" s="79">
        <f t="shared" si="130"/>
        <v>-3.3377264526890123E-33</v>
      </c>
      <c r="AM346" s="79">
        <f t="shared" si="131"/>
        <v>-1.4190068431735203E-4</v>
      </c>
      <c r="AN346" s="79">
        <f t="shared" si="132"/>
        <v>-2.2455889420547748E-156</v>
      </c>
    </row>
    <row r="347" spans="1:40" ht="15" hidden="1" customHeight="1" x14ac:dyDescent="0.3">
      <c r="A347" s="40">
        <v>287</v>
      </c>
      <c r="B347" s="40">
        <f t="shared" si="136"/>
        <v>287</v>
      </c>
      <c r="C347" s="76">
        <f t="shared" si="141"/>
        <v>0.21666666666666667</v>
      </c>
      <c r="D347" s="76">
        <f t="shared" si="141"/>
        <v>0.80378661260005879</v>
      </c>
      <c r="E347" s="76">
        <f t="shared" si="141"/>
        <v>0.56120483835258128</v>
      </c>
      <c r="F347" s="77">
        <f t="shared" ref="F347:F409" si="142">-D347*(1+2*A347-C347*A347+2*A347^2-2*C347*A347^2-4*C347*A347^3)+(1-2*A347-C347*A347+2*A347^2+2*C347*A347^2)</f>
        <v>16563571.946244624</v>
      </c>
      <c r="G347" s="77">
        <f t="shared" ref="G347:G409" si="143">-D347*(1+2*B347-C347*B347+2*B347^2-2*C347*B347^2-4*C347*B347^3)+(1-2*B347-C347*B347+2*B347^2+2*C347*B347^2)</f>
        <v>16563571.946244624</v>
      </c>
      <c r="H347" s="77">
        <f t="shared" ref="H347:H409" si="144">D347*(4+2*C347*A347+8*A347^2+4*C347*A347^3)-(2-4*A347-5*C347*A347-2*A347^2-2*C347*A347^2)-D347^2*(2+4*A347-5*C347*A347+10*A347^2+2*C347*A347^2-20*C347*A347^3)</f>
        <v>82827232.544769779</v>
      </c>
      <c r="I347" s="77">
        <f t="shared" ref="I347:I409" si="145">D347*(4+2*C347*B347+8*B347^2+4*C347*B347^3)-(2-4*B347-5*C347*B347-2*B347^2-2*C347*B347^2)-D347^2*(2+4*B347-5*C347*B347+10*B347^2+2*C347*B347^2-20*C347*B347^3)</f>
        <v>82827232.544769779</v>
      </c>
      <c r="J347" s="77">
        <f t="shared" ref="J347:J409" si="146">D347*(2+4*A347+C347*A347-2*A347^2-10*C347*A347^2+4*C347*A347^3)-(2-4*A347-5*C347*A347-2*A347^2-2*C347*A347^2)</f>
        <v>16394912.119468896</v>
      </c>
      <c r="K347" s="77">
        <f t="shared" ref="K347:K409" si="147">D347*(2+4*B347+C347*B347-2*B347^2-10*C347*B347^2+4*C347*B347^3)-(2-4*B347-5*C347*B347-2*B347^2-2*C347*B347^2)</f>
        <v>16394912.119468896</v>
      </c>
      <c r="L347" s="77">
        <f t="shared" ref="L347:L409" si="148">2+(4*A347^2)-(8*C347*A347^2)+(4*C347^2*A347^2)+(16*C347^2*A347^4)</f>
        <v>5096229795.2855558</v>
      </c>
      <c r="M347" s="77">
        <f t="shared" ref="M347:M409" si="149">2+(4*A347^2)+(8*C347*A347^2)+(4*C347^2*A347^2)</f>
        <v>487718.00111111114</v>
      </c>
      <c r="N347" s="77">
        <f t="shared" ref="N347:N409" si="150">(E347*(2+5*A347+C347*A347-10*C347*A347^2))-(2-A347-5*C347*A347+2*C347*A347^2)</f>
        <v>-134412.04394199396</v>
      </c>
      <c r="O347" s="77">
        <f t="shared" ref="O347:O409" si="151">(E347*(2+5*A347+5*C347*A347))-(2-A347-C347*A347)</f>
        <v>1328.1226237037827</v>
      </c>
      <c r="P347" s="77">
        <f t="shared" ref="P347:P409" si="152">(E347*(2+A347+C347*A347))-(2-5*A347-5*C347*A347)</f>
        <v>1941.0024524821208</v>
      </c>
      <c r="Q347" s="77">
        <f t="shared" ref="Q347:Q409" si="153">(E347*(2+A347+5*C347*A347+2*C347*A347^2))-(2-5*A347-C347*A347-10*C347*A347^2)</f>
        <v>200329.24137905598</v>
      </c>
      <c r="R347" s="77"/>
      <c r="S347" s="76">
        <f>((4/(1+'Input-Output '!$H$25))*(1-C347*A347)*(D347*EXP(-3*C347*A347)-(E347^2*EXP(-(3*C347+4)*A347))))-((4/(1+'Input-Output '!$H$25))*(1+C347*A347)*(EXP(-C347*A347)-(D347*E347^2*EXP(-(C347+4)*A347))))+((6*'Input-Output '!$H$25*C347*A347/(1+'Input-Output '!$H$25))*(EXP(-C347*A347)+(D347*E347^2*EXP(-(C347+4)*A347))-(D347*EXP(-3*C347*A347))-(E347^2*EXP(-(3*C347+4)*A347))))-(E347*H347*EXP(-(3*C347+2)*A347))-(E347*I347*EXP(-(C347+2)*A347))</f>
        <v>3.0751085020273798E-25</v>
      </c>
      <c r="T347" s="78">
        <f t="shared" si="135"/>
        <v>5.9374190974019682E-26</v>
      </c>
      <c r="U347" s="78">
        <f t="shared" si="137"/>
        <v>-3622.6463391200705</v>
      </c>
      <c r="V347" s="78">
        <f t="shared" ref="V347:V409" si="154">(D347*(-2+A347+5*C347*A347-2*C347*A347^2)*EXP(-(3*C347+1)*A347))+((2-A347-C347*A347)*(EXP(-(C347+1)*A347)))-(E347*(2-5*A347-5*C347*A347)*EXP(-(3*C347+3)*A347))+(D347*E347*(2-5*A347-C347*A347-10*C347*A347^2)*EXP(-(C347+3)*A347))</f>
        <v>-7.8012470126613338E-150</v>
      </c>
      <c r="W347" s="76">
        <v>-1.5305218670000001E-2</v>
      </c>
      <c r="X347" s="40">
        <f t="shared" si="140"/>
        <v>6.2333857098451578E-26</v>
      </c>
      <c r="Y347" s="40">
        <f t="shared" ref="Y347:Y409" si="155">-((1+A347+C347*A347)*EXP(-(C347+1)*A347))-(D347*E347*(1-A347+C347*A347-2*C347*A347^2)*EXP(-(C347+3)*A347))+(D347*(1+A347-C347*A347-2*C347*A347^2)*EXP(-(3*C347+1)*A347))+(E347*(1-A347-C347*A347)*EXP(-(3*C347+3)*A347))</f>
        <v>-7.8686573368070322E-150</v>
      </c>
      <c r="Z347" s="78">
        <f t="shared" si="138"/>
        <v>-24015.347145952222</v>
      </c>
      <c r="AA347" s="40"/>
      <c r="AB347" s="79">
        <f>-(1-D347)*('Input-Output '!$H$23*W347*X347/Z347)</f>
        <v>-1.9590855334575266E-33</v>
      </c>
      <c r="AC347" s="79">
        <f>(1-D347)*(1-E347)*'Input-Output '!$H$23*W347*Y347/Z347</f>
        <v>-1.0851552102351922E-157</v>
      </c>
      <c r="AD347" s="40">
        <f>('Input-Output '!$H$23*W347*S347/Z347)/2</f>
        <v>2.4628117081192018E-32</v>
      </c>
      <c r="AE347" s="40">
        <f>(1-D347)*('Input-Output '!$H$23*W347*T347/Z347)/2</f>
        <v>9.330332183217001E-34</v>
      </c>
      <c r="AF347" s="40">
        <f>-(1-D347)*('Input-Output '!$H$23*W347*U347/Z347)/2</f>
        <v>5.6927923011355721E-5</v>
      </c>
      <c r="AG347" s="40">
        <f>-(1-D347)*(1-E347)*('Input-Output '!$H$23*W347*V347/Z347)</f>
        <v>1.0758587494364518E-157</v>
      </c>
      <c r="AH347" s="79"/>
      <c r="AI347" s="79">
        <f t="shared" ref="AI347:AI409" si="156">AVERAGE(AB346:AB347)*(A347-A346)</f>
        <v>1.354572244578885E-33</v>
      </c>
      <c r="AJ347" s="79">
        <f t="shared" ref="AJ347:AJ409" si="157">AVERAGE(AC346:AC347)*(A347-A346)</f>
        <v>2.9716954238801619E-157</v>
      </c>
      <c r="AK347" s="79">
        <f t="shared" ref="AK347:AK409" si="158">AVERAGE(AD346:AD347)*(A347-A346)</f>
        <v>-1.7026887927495466E-32</v>
      </c>
      <c r="AL347" s="79">
        <f t="shared" ref="AL347:AL409" si="159">AVERAGE(AE346:AE347)*(A347-A346)</f>
        <v>-6.4493730966986978E-34</v>
      </c>
      <c r="AM347" s="79">
        <f t="shared" ref="AM347:AM409" si="160">AVERAGE(AF346:AF347)*(A347-A346)</f>
        <v>-2.5957604886446584E-5</v>
      </c>
      <c r="AN347" s="79">
        <f t="shared" ref="AN347:AN409" si="161">AVERAGE(AG346:AG347)*(A347-A346)</f>
        <v>-2.9461321180669235E-157</v>
      </c>
    </row>
    <row r="348" spans="1:40" ht="15" hidden="1" customHeight="1" x14ac:dyDescent="0.3">
      <c r="A348" s="40">
        <v>288</v>
      </c>
      <c r="B348" s="40">
        <f t="shared" si="136"/>
        <v>288</v>
      </c>
      <c r="C348" s="76">
        <f t="shared" si="141"/>
        <v>0.21666666666666667</v>
      </c>
      <c r="D348" s="76">
        <f t="shared" si="141"/>
        <v>0.80378661260005879</v>
      </c>
      <c r="E348" s="76">
        <f t="shared" si="141"/>
        <v>0.56120483835258128</v>
      </c>
      <c r="F348" s="77">
        <f t="shared" si="142"/>
        <v>16736982.325919496</v>
      </c>
      <c r="G348" s="77">
        <f t="shared" si="143"/>
        <v>16736982.325919496</v>
      </c>
      <c r="H348" s="77">
        <f t="shared" si="144"/>
        <v>83695421.959587738</v>
      </c>
      <c r="I348" s="77">
        <f t="shared" si="145"/>
        <v>83695421.959587738</v>
      </c>
      <c r="J348" s="77">
        <f t="shared" si="146"/>
        <v>16567132.960877607</v>
      </c>
      <c r="K348" s="77">
        <f t="shared" si="147"/>
        <v>16567132.960877607</v>
      </c>
      <c r="L348" s="77">
        <f t="shared" si="148"/>
        <v>5167628054.4799995</v>
      </c>
      <c r="M348" s="77">
        <f t="shared" si="149"/>
        <v>491122.63999999996</v>
      </c>
      <c r="N348" s="77">
        <f t="shared" si="150"/>
        <v>-135355.36735120148</v>
      </c>
      <c r="O348" s="77">
        <f t="shared" si="151"/>
        <v>1332.7532864704276</v>
      </c>
      <c r="P348" s="77">
        <f t="shared" si="152"/>
        <v>1947.7685850354496</v>
      </c>
      <c r="Q348" s="77">
        <f t="shared" si="153"/>
        <v>201721.2940946921</v>
      </c>
      <c r="R348" s="77"/>
      <c r="S348" s="76">
        <f>((4/(1+'Input-Output '!$H$25))*(1-C348*A348)*(D348*EXP(-3*C348*A348)-(E348^2*EXP(-(3*C348+4)*A348))))-((4/(1+'Input-Output '!$H$25))*(1+C348*A348)*(EXP(-C348*A348)-(D348*E348^2*EXP(-(C348+4)*A348))))+((6*'Input-Output '!$H$25*C348*A348/(1+'Input-Output '!$H$25))*(EXP(-C348*A348)+(D348*E348^2*EXP(-(C348+4)*A348))-(D348*EXP(-3*C348*A348))-(E348^2*EXP(-(3*C348+4)*A348))))-(E348*H348*EXP(-(3*C348+2)*A348))-(E348*I348*EXP(-(C348+2)*A348))</f>
        <v>2.4847105030978247E-25</v>
      </c>
      <c r="T348" s="78">
        <f t="shared" si="135"/>
        <v>4.7980113154651596E-26</v>
      </c>
      <c r="U348" s="78">
        <f t="shared" si="137"/>
        <v>-3647.8194723054512</v>
      </c>
      <c r="V348" s="78">
        <f t="shared" si="154"/>
        <v>-2.3189516164522416E-150</v>
      </c>
      <c r="W348" s="76">
        <v>-4.5670301320000002E-2</v>
      </c>
      <c r="X348" s="40">
        <f t="shared" si="140"/>
        <v>5.0363231357697202E-26</v>
      </c>
      <c r="Y348" s="40">
        <f t="shared" si="155"/>
        <v>-2.338919626926859E-150</v>
      </c>
      <c r="Z348" s="78">
        <f t="shared" si="138"/>
        <v>-24182.999332822266</v>
      </c>
      <c r="AA348" s="40"/>
      <c r="AB348" s="79">
        <f>-(1-D348)*('Input-Output '!$H$23*W348*X348/Z348)</f>
        <v>-4.6904663733322859E-33</v>
      </c>
      <c r="AC348" s="79">
        <f>(1-D348)*(1-E348)*'Input-Output '!$H$23*W348*Y348/Z348</f>
        <v>-9.5582760284860084E-158</v>
      </c>
      <c r="AD348" s="40">
        <f>('Input-Output '!$H$23*W348*S348/Z348)/2</f>
        <v>5.8968435331367942E-32</v>
      </c>
      <c r="AE348" s="40">
        <f>(1-D348)*('Input-Output '!$H$23*W348*T348/Z348)/2</f>
        <v>2.2342600074863572E-33</v>
      </c>
      <c r="AF348" s="40">
        <f>-(1-D348)*('Input-Output '!$H$23*W348*U348/Z348)/2</f>
        <v>1.6986573448111826E-4</v>
      </c>
      <c r="AG348" s="40">
        <f>-(1-D348)*(1-E348)*('Input-Output '!$H$23*W348*V348/Z348)</f>
        <v>9.476674354936042E-158</v>
      </c>
      <c r="AH348" s="79"/>
      <c r="AI348" s="79">
        <f t="shared" si="156"/>
        <v>-3.3247759533949061E-33</v>
      </c>
      <c r="AJ348" s="79">
        <f t="shared" si="157"/>
        <v>-1.0204914065418965E-157</v>
      </c>
      <c r="AK348" s="79">
        <f t="shared" si="158"/>
        <v>4.179827620627998E-32</v>
      </c>
      <c r="AL348" s="79">
        <f t="shared" si="159"/>
        <v>1.5836466129040287E-33</v>
      </c>
      <c r="AM348" s="79">
        <f t="shared" si="160"/>
        <v>1.1339682874623698E-4</v>
      </c>
      <c r="AN348" s="79">
        <f t="shared" si="161"/>
        <v>1.011763092465028E-157</v>
      </c>
    </row>
    <row r="349" spans="1:40" ht="15" hidden="1" customHeight="1" x14ac:dyDescent="0.3">
      <c r="A349" s="40">
        <v>289</v>
      </c>
      <c r="B349" s="40">
        <f t="shared" si="136"/>
        <v>289</v>
      </c>
      <c r="C349" s="76">
        <f t="shared" si="141"/>
        <v>0.21666666666666667</v>
      </c>
      <c r="D349" s="76">
        <f t="shared" si="141"/>
        <v>0.80378661260005879</v>
      </c>
      <c r="E349" s="76">
        <f t="shared" si="141"/>
        <v>0.56120483835258128</v>
      </c>
      <c r="F349" s="77">
        <f t="shared" si="142"/>
        <v>16911598.804560676</v>
      </c>
      <c r="G349" s="77">
        <f t="shared" si="143"/>
        <v>16911598.804560676</v>
      </c>
      <c r="H349" s="77">
        <f t="shared" si="144"/>
        <v>84569657.165115416</v>
      </c>
      <c r="I349" s="77">
        <f t="shared" si="145"/>
        <v>84569657.165115416</v>
      </c>
      <c r="J349" s="77">
        <f t="shared" si="146"/>
        <v>16740555.721562242</v>
      </c>
      <c r="K349" s="77">
        <f t="shared" si="147"/>
        <v>16740555.721562242</v>
      </c>
      <c r="L349" s="77">
        <f t="shared" si="148"/>
        <v>5239773922.0055561</v>
      </c>
      <c r="M349" s="77">
        <f t="shared" si="149"/>
        <v>494539.12111111113</v>
      </c>
      <c r="N349" s="77">
        <f t="shared" si="150"/>
        <v>-136301.98931470851</v>
      </c>
      <c r="O349" s="77">
        <f t="shared" si="151"/>
        <v>1337.3839492370726</v>
      </c>
      <c r="P349" s="77">
        <f t="shared" si="152"/>
        <v>1954.5347175887787</v>
      </c>
      <c r="Q349" s="77">
        <f t="shared" si="153"/>
        <v>203118.16652118808</v>
      </c>
      <c r="R349" s="77"/>
      <c r="S349" s="76">
        <f>((4/(1+'Input-Output '!$H$25))*(1-C349*A349)*(D349*EXP(-3*C349*A349)-(E349^2*EXP(-(3*C349+4)*A349))))-((4/(1+'Input-Output '!$H$25))*(1+C349*A349)*(EXP(-C349*A349)-(D349*E349^2*EXP(-(C349+4)*A349))))+((6*'Input-Output '!$H$25*C349*A349/(1+'Input-Output '!$H$25))*(EXP(-C349*A349)+(D349*E349^2*EXP(-(C349+4)*A349))-(D349*EXP(-3*C349*A349))-(E349^2*EXP(-(3*C349+4)*A349))))-(E349*H349*EXP(-(3*C349+2)*A349))-(E349*I349*EXP(-(C349+2)*A349))</f>
        <v>2.0076402702738637E-25</v>
      </c>
      <c r="T349" s="78">
        <f t="shared" si="135"/>
        <v>3.8772092677097379E-26</v>
      </c>
      <c r="U349" s="78">
        <f t="shared" si="137"/>
        <v>-3673.079762551788</v>
      </c>
      <c r="V349" s="78">
        <f t="shared" si="154"/>
        <v>-6.8930915927756227E-151</v>
      </c>
      <c r="W349" s="76">
        <v>-3.4014260249999997E-2</v>
      </c>
      <c r="X349" s="40">
        <f t="shared" si="140"/>
        <v>4.0690975460126671E-26</v>
      </c>
      <c r="Y349" s="40">
        <f t="shared" si="155"/>
        <v>-6.9522400166064666E-151</v>
      </c>
      <c r="Z349" s="78">
        <f t="shared" si="138"/>
        <v>-24351.234657733603</v>
      </c>
      <c r="AA349" s="40"/>
      <c r="AB349" s="79">
        <f>-(1-D349)*('Input-Output '!$H$23*W349*X349/Z349)</f>
        <v>-2.8029598194410034E-33</v>
      </c>
      <c r="AC349" s="79">
        <f>(1-D349)*(1-E349)*'Input-Output '!$H$23*W349*Y349/Z349</f>
        <v>-2.1013836963319177E-158</v>
      </c>
      <c r="AD349" s="40">
        <f>('Input-Output '!$H$23*W349*S349/Z349)/2</f>
        <v>3.5240822692960964E-32</v>
      </c>
      <c r="AE349" s="40">
        <f>(1-D349)*('Input-Output '!$H$23*W349*T349/Z349)/2</f>
        <v>1.3353896860501609E-33</v>
      </c>
      <c r="AF349" s="40">
        <f>-(1-D349)*('Input-Output '!$H$23*W349*U349/Z349)/2</f>
        <v>1.2650833350165297E-4</v>
      </c>
      <c r="AG349" s="40">
        <f>-(1-D349)*(1-E349)*('Input-Output '!$H$23*W349*V349/Z349)</f>
        <v>2.0835054969019538E-158</v>
      </c>
      <c r="AH349" s="79"/>
      <c r="AI349" s="79">
        <f t="shared" si="156"/>
        <v>-3.7467130963866445E-33</v>
      </c>
      <c r="AJ349" s="79">
        <f t="shared" si="157"/>
        <v>-5.8298298624089631E-158</v>
      </c>
      <c r="AK349" s="79">
        <f t="shared" si="158"/>
        <v>4.7104629012164456E-32</v>
      </c>
      <c r="AL349" s="79">
        <f t="shared" si="159"/>
        <v>1.784824846768259E-33</v>
      </c>
      <c r="AM349" s="79">
        <f t="shared" si="160"/>
        <v>1.4818703399138562E-4</v>
      </c>
      <c r="AN349" s="79">
        <f t="shared" si="161"/>
        <v>5.7800899259189979E-158</v>
      </c>
    </row>
    <row r="350" spans="1:40" ht="15" hidden="1" customHeight="1" x14ac:dyDescent="0.3">
      <c r="A350" s="40">
        <v>290</v>
      </c>
      <c r="B350" s="40">
        <f t="shared" si="136"/>
        <v>290</v>
      </c>
      <c r="C350" s="76">
        <f t="shared" ref="C350:E365" si="162">C349</f>
        <v>0.21666666666666667</v>
      </c>
      <c r="D350" s="76">
        <f t="shared" si="162"/>
        <v>0.80378661260005879</v>
      </c>
      <c r="E350" s="76">
        <f t="shared" si="162"/>
        <v>0.56120483835258128</v>
      </c>
      <c r="F350" s="77">
        <f t="shared" si="142"/>
        <v>17087425.561858553</v>
      </c>
      <c r="G350" s="77">
        <f t="shared" si="143"/>
        <v>17087425.561858553</v>
      </c>
      <c r="H350" s="77">
        <f t="shared" si="144"/>
        <v>85449959.138939053</v>
      </c>
      <c r="I350" s="77">
        <f t="shared" si="145"/>
        <v>85449959.138939053</v>
      </c>
      <c r="J350" s="77">
        <f t="shared" si="146"/>
        <v>16915184.581213187</v>
      </c>
      <c r="K350" s="77">
        <f t="shared" si="147"/>
        <v>16915184.581213187</v>
      </c>
      <c r="L350" s="77">
        <f t="shared" si="148"/>
        <v>5312672598.5555563</v>
      </c>
      <c r="M350" s="77">
        <f t="shared" si="149"/>
        <v>497967.4444444445</v>
      </c>
      <c r="N350" s="77">
        <f t="shared" si="150"/>
        <v>-137251.90983251511</v>
      </c>
      <c r="O350" s="77">
        <f t="shared" si="151"/>
        <v>1342.0146120037173</v>
      </c>
      <c r="P350" s="77">
        <f t="shared" si="152"/>
        <v>1961.3008501421077</v>
      </c>
      <c r="Q350" s="77">
        <f t="shared" si="153"/>
        <v>204519.85865854399</v>
      </c>
      <c r="R350" s="77"/>
      <c r="S350" s="76">
        <f>((4/(1+'Input-Output '!$H$25))*(1-C350*A350)*(D350*EXP(-3*C350*A350)-(E350^2*EXP(-(3*C350+4)*A350))))-((4/(1+'Input-Output '!$H$25))*(1+C350*A350)*(EXP(-C350*A350)-(D350*E350^2*EXP(-(C350+4)*A350))))+((6*'Input-Output '!$H$25*C350*A350/(1+'Input-Output '!$H$25))*(EXP(-C350*A350)+(D350*E350^2*EXP(-(C350+4)*A350))-(D350*EXP(-3*C350*A350))-(E350^2*EXP(-(3*C350+4)*A350))))-(E350*H350*EXP(-(3*C350+2)*A350))-(E350*I350*EXP(-(C350+2)*A350))</f>
        <v>1.622149168000902E-25</v>
      </c>
      <c r="T350" s="78">
        <f t="shared" si="135"/>
        <v>3.1330813240113558E-26</v>
      </c>
      <c r="U350" s="78">
        <f t="shared" si="137"/>
        <v>-3698.4272098590818</v>
      </c>
      <c r="V350" s="78">
        <f t="shared" si="154"/>
        <v>-2.0489490141363013E-151</v>
      </c>
      <c r="W350" s="76">
        <v>8.8197487639999992E-3</v>
      </c>
      <c r="X350" s="40">
        <f t="shared" si="140"/>
        <v>3.2875894440995871E-26</v>
      </c>
      <c r="Y350" s="40">
        <f t="shared" si="155"/>
        <v>-2.0664697182951866E-151</v>
      </c>
      <c r="Z350" s="78">
        <f t="shared" si="138"/>
        <v>-24520.053120686222</v>
      </c>
      <c r="AA350" s="40"/>
      <c r="AB350" s="79">
        <f>-(1-D350)*('Input-Output '!$H$23*W350*X350/Z350)</f>
        <v>5.8316454407934262E-34</v>
      </c>
      <c r="AC350" s="79">
        <f>(1-D350)*(1-E350)*'Input-Output '!$H$23*W350*Y350/Z350</f>
        <v>1.6084383143966435E-159</v>
      </c>
      <c r="AD350" s="40">
        <f>('Input-Output '!$H$23*W350*S350/Z350)/2</f>
        <v>-7.3323922729745352E-33</v>
      </c>
      <c r="AE350" s="40">
        <f>(1-D350)*('Input-Output '!$H$23*W350*T350/Z350)/2</f>
        <v>-2.7787866656522197E-34</v>
      </c>
      <c r="AF350" s="40">
        <f>-(1-D350)*('Input-Output '!$H$23*W350*U350/Z350)/2</f>
        <v>-3.2802021881397263E-5</v>
      </c>
      <c r="AG350" s="40">
        <f>-(1-D350)*(1-E350)*('Input-Output '!$H$23*W350*V350/Z350)</f>
        <v>-1.5948010606711893E-159</v>
      </c>
      <c r="AH350" s="79"/>
      <c r="AI350" s="79">
        <f t="shared" si="156"/>
        <v>-1.1098976376808305E-33</v>
      </c>
      <c r="AJ350" s="79">
        <f t="shared" si="157"/>
        <v>-9.7026993244612677E-159</v>
      </c>
      <c r="AK350" s="79">
        <f t="shared" si="158"/>
        <v>1.3954215209993214E-32</v>
      </c>
      <c r="AL350" s="79">
        <f t="shared" si="159"/>
        <v>5.2875550974246942E-34</v>
      </c>
      <c r="AM350" s="79">
        <f t="shared" si="160"/>
        <v>4.6853155810127855E-5</v>
      </c>
      <c r="AN350" s="79">
        <f t="shared" si="161"/>
        <v>9.620126954174175E-159</v>
      </c>
    </row>
    <row r="351" spans="1:40" ht="15" hidden="1" customHeight="1" x14ac:dyDescent="0.3">
      <c r="A351" s="40">
        <v>291</v>
      </c>
      <c r="B351" s="40">
        <f t="shared" si="136"/>
        <v>291</v>
      </c>
      <c r="C351" s="76">
        <f t="shared" si="162"/>
        <v>0.21666666666666667</v>
      </c>
      <c r="D351" s="76">
        <f t="shared" si="162"/>
        <v>0.80378661260005879</v>
      </c>
      <c r="E351" s="76">
        <f t="shared" si="162"/>
        <v>0.56120483835258128</v>
      </c>
      <c r="F351" s="77">
        <f t="shared" si="142"/>
        <v>17264466.777503509</v>
      </c>
      <c r="G351" s="77">
        <f t="shared" si="143"/>
        <v>17264466.777503509</v>
      </c>
      <c r="H351" s="77">
        <f t="shared" si="144"/>
        <v>86336348.858644933</v>
      </c>
      <c r="I351" s="77">
        <f t="shared" si="145"/>
        <v>86336348.858644933</v>
      </c>
      <c r="J351" s="77">
        <f t="shared" si="146"/>
        <v>17091023.719520826</v>
      </c>
      <c r="K351" s="77">
        <f t="shared" si="147"/>
        <v>17091023.719520826</v>
      </c>
      <c r="L351" s="77">
        <f t="shared" si="148"/>
        <v>5386329302.8500013</v>
      </c>
      <c r="M351" s="77">
        <f t="shared" si="149"/>
        <v>501407.61000000004</v>
      </c>
      <c r="N351" s="77">
        <f t="shared" si="150"/>
        <v>-138205.1289046212</v>
      </c>
      <c r="O351" s="77">
        <f t="shared" si="151"/>
        <v>1346.6452747703622</v>
      </c>
      <c r="P351" s="77">
        <f t="shared" si="152"/>
        <v>1968.0669826954365</v>
      </c>
      <c r="Q351" s="77">
        <f t="shared" si="153"/>
        <v>205926.37050675979</v>
      </c>
      <c r="R351" s="77"/>
      <c r="S351" s="76">
        <f>((4/(1+'Input-Output '!$H$25))*(1-C351*A351)*(D351*EXP(-3*C351*A351)-(E351^2*EXP(-(3*C351+4)*A351))))-((4/(1+'Input-Output '!$H$25))*(1+C351*A351)*(EXP(-C351*A351)-(D351*E351^2*EXP(-(C351+4)*A351))))+((6*'Input-Output '!$H$25*C351*A351/(1+'Input-Output '!$H$25))*(EXP(-C351*A351)+(D351*E351^2*EXP(-(C351+4)*A351))-(D351*EXP(-3*C351*A351))-(E351^2*EXP(-(3*C351+4)*A351))))-(E351*H351*EXP(-(3*C351+2)*A351))-(E351*I351*EXP(-(C351+2)*A351))</f>
        <v>1.3106613747644665E-25</v>
      </c>
      <c r="T351" s="78">
        <f t="shared" si="135"/>
        <v>2.5317369746143062E-26</v>
      </c>
      <c r="U351" s="78">
        <f t="shared" si="137"/>
        <v>-3723.8618142273322</v>
      </c>
      <c r="V351" s="78">
        <f t="shared" si="154"/>
        <v>-6.0903609305151076E-152</v>
      </c>
      <c r="W351" s="76">
        <v>4.3411508270000003E-2</v>
      </c>
      <c r="X351" s="40">
        <f t="shared" si="140"/>
        <v>2.6561466539565331E-26</v>
      </c>
      <c r="Y351" s="40">
        <f t="shared" si="155"/>
        <v>-6.1422600436852403E-152</v>
      </c>
      <c r="Z351" s="78">
        <f t="shared" si="138"/>
        <v>-24689.454721680126</v>
      </c>
      <c r="AA351" s="40"/>
      <c r="AB351" s="79">
        <f>-(1-D351)*('Input-Output '!$H$23*W351*X351/Z351)</f>
        <v>2.3031602328792917E-33</v>
      </c>
      <c r="AC351" s="79">
        <f>(1-D351)*(1-E351)*'Input-Output '!$H$23*W351*Y351/Z351</f>
        <v>2.3370184042873994E-159</v>
      </c>
      <c r="AD351" s="40">
        <f>('Input-Output '!$H$23*W351*S351/Z351)/2</f>
        <v>-2.8960361123383503E-32</v>
      </c>
      <c r="AE351" s="40">
        <f>(1-D351)*('Input-Output '!$H$23*W351*T351/Z351)/2</f>
        <v>-1.0976419376836903E-33</v>
      </c>
      <c r="AF351" s="40">
        <f>-(1-D351)*('Input-Output '!$H$23*W351*U351/Z351)/2</f>
        <v>-1.6144911333285287E-4</v>
      </c>
      <c r="AG351" s="40">
        <f>-(1-D351)*(1-E351)*('Input-Output '!$H$23*W351*V351/Z351)</f>
        <v>-2.3172717342047005E-159</v>
      </c>
      <c r="AH351" s="79"/>
      <c r="AI351" s="79">
        <f t="shared" si="156"/>
        <v>1.4431623884793171E-33</v>
      </c>
      <c r="AJ351" s="79">
        <f t="shared" si="157"/>
        <v>1.9727283593420215E-159</v>
      </c>
      <c r="AK351" s="79">
        <f t="shared" si="158"/>
        <v>-1.8146376698179019E-32</v>
      </c>
      <c r="AL351" s="79">
        <f t="shared" si="159"/>
        <v>-6.8776030212445615E-34</v>
      </c>
      <c r="AM351" s="79">
        <f t="shared" si="160"/>
        <v>-9.7125567607125068E-5</v>
      </c>
      <c r="AN351" s="79">
        <f t="shared" si="161"/>
        <v>-1.956036397437945E-159</v>
      </c>
    </row>
    <row r="352" spans="1:40" ht="15" hidden="1" customHeight="1" x14ac:dyDescent="0.3">
      <c r="A352" s="40">
        <v>292</v>
      </c>
      <c r="B352" s="40">
        <f t="shared" si="136"/>
        <v>292</v>
      </c>
      <c r="C352" s="76">
        <f t="shared" si="162"/>
        <v>0.21666666666666667</v>
      </c>
      <c r="D352" s="76">
        <f t="shared" si="162"/>
        <v>0.80378661260005879</v>
      </c>
      <c r="E352" s="76">
        <f t="shared" si="162"/>
        <v>0.56120483835258128</v>
      </c>
      <c r="F352" s="77">
        <f t="shared" si="142"/>
        <v>17442726.631185934</v>
      </c>
      <c r="G352" s="77">
        <f t="shared" si="143"/>
        <v>17442726.631185934</v>
      </c>
      <c r="H352" s="77">
        <f t="shared" si="144"/>
        <v>87228847.301819324</v>
      </c>
      <c r="I352" s="77">
        <f t="shared" si="145"/>
        <v>87228847.301819324</v>
      </c>
      <c r="J352" s="77">
        <f t="shared" si="146"/>
        <v>17268077.316175546</v>
      </c>
      <c r="K352" s="77">
        <f t="shared" si="147"/>
        <v>17268077.316175546</v>
      </c>
      <c r="L352" s="77">
        <f t="shared" si="148"/>
        <v>5460749271.6355562</v>
      </c>
      <c r="M352" s="77">
        <f t="shared" si="149"/>
        <v>504859.61777777778</v>
      </c>
      <c r="N352" s="77">
        <f t="shared" si="150"/>
        <v>-139161.64653102684</v>
      </c>
      <c r="O352" s="77">
        <f t="shared" si="151"/>
        <v>1351.2759375370072</v>
      </c>
      <c r="P352" s="77">
        <f t="shared" si="152"/>
        <v>1974.8331152487658</v>
      </c>
      <c r="Q352" s="77">
        <f t="shared" si="153"/>
        <v>207337.70206583547</v>
      </c>
      <c r="R352" s="77"/>
      <c r="S352" s="76">
        <f>((4/(1+'Input-Output '!$H$25))*(1-C352*A352)*(D352*EXP(-3*C352*A352)-(E352^2*EXP(-(3*C352+4)*A352))))-((4/(1+'Input-Output '!$H$25))*(1+C352*A352)*(EXP(-C352*A352)-(D352*E352^2*EXP(-(C352+4)*A352))))+((6*'Input-Output '!$H$25*C352*A352/(1+'Input-Output '!$H$25))*(EXP(-C352*A352)+(D352*E352^2*EXP(-(C352+4)*A352))-(D352*EXP(-3*C352*A352))-(E352^2*EXP(-(3*C352+4)*A352))))-(E352*H352*EXP(-(3*C352+2)*A352))-(E352*I352*EXP(-(C352+2)*A352))</f>
        <v>1.0589734512974529E-25</v>
      </c>
      <c r="T352" s="78">
        <f t="shared" si="135"/>
        <v>2.0457851913077738E-26</v>
      </c>
      <c r="U352" s="78">
        <f t="shared" si="137"/>
        <v>-3749.3835756565381</v>
      </c>
      <c r="V352" s="78">
        <f t="shared" si="154"/>
        <v>-1.8102965467094571E-152</v>
      </c>
      <c r="W352" s="76">
        <v>3.804111122E-2</v>
      </c>
      <c r="X352" s="40">
        <f t="shared" si="140"/>
        <v>2.1459596566057606E-26</v>
      </c>
      <c r="Y352" s="40">
        <f t="shared" si="155"/>
        <v>-1.8256698897179353E-152</v>
      </c>
      <c r="Z352" s="78">
        <f t="shared" si="138"/>
        <v>-24859.439460715315</v>
      </c>
      <c r="AA352" s="40"/>
      <c r="AB352" s="79">
        <f>-(1-D352)*('Input-Output '!$H$23*W352*X352/Z352)</f>
        <v>1.6194298590457069E-33</v>
      </c>
      <c r="AC352" s="79">
        <f>(1-D352)*(1-E352)*'Input-Output '!$H$23*W352*Y352/Z352</f>
        <v>6.0453948617291606E-160</v>
      </c>
      <c r="AD352" s="40">
        <f>('Input-Output '!$H$23*W352*S352/Z352)/2</f>
        <v>-2.0364184857047034E-32</v>
      </c>
      <c r="AE352" s="40">
        <f>(1-D352)*('Input-Output '!$H$23*W352*T352/Z352)/2</f>
        <v>-7.7191703343516826E-34</v>
      </c>
      <c r="AF352" s="40">
        <f>-(1-D352)*('Input-Output '!$H$23*W352*U352/Z352)/2</f>
        <v>-1.4147199125442907E-4</v>
      </c>
      <c r="AG352" s="40">
        <f>-(1-D352)*(1-E352)*('Input-Output '!$H$23*W352*V352/Z352)</f>
        <v>-5.9944886549967853E-160</v>
      </c>
      <c r="AH352" s="79"/>
      <c r="AI352" s="79">
        <f t="shared" si="156"/>
        <v>1.9612950459624991E-33</v>
      </c>
      <c r="AJ352" s="79">
        <f t="shared" si="157"/>
        <v>1.4707789452301577E-159</v>
      </c>
      <c r="AK352" s="79">
        <f t="shared" si="158"/>
        <v>-2.466227299021527E-32</v>
      </c>
      <c r="AL352" s="79">
        <f t="shared" si="159"/>
        <v>-9.3477948555942927E-34</v>
      </c>
      <c r="AM352" s="79">
        <f t="shared" si="160"/>
        <v>-1.5146055229364096E-4</v>
      </c>
      <c r="AN352" s="79">
        <f t="shared" si="161"/>
        <v>-1.4583602998521894E-159</v>
      </c>
    </row>
    <row r="353" spans="1:40" ht="15" hidden="1" customHeight="1" x14ac:dyDescent="0.3">
      <c r="A353" s="40">
        <v>293</v>
      </c>
      <c r="B353" s="40">
        <f t="shared" si="136"/>
        <v>293</v>
      </c>
      <c r="C353" s="76">
        <f t="shared" si="162"/>
        <v>0.21666666666666667</v>
      </c>
      <c r="D353" s="76">
        <f t="shared" si="162"/>
        <v>0.80378661260005879</v>
      </c>
      <c r="E353" s="76">
        <f t="shared" si="162"/>
        <v>0.56120483835258128</v>
      </c>
      <c r="F353" s="77">
        <f t="shared" si="142"/>
        <v>17622209.302596215</v>
      </c>
      <c r="G353" s="77">
        <f t="shared" si="143"/>
        <v>17622209.302596215</v>
      </c>
      <c r="H353" s="77">
        <f t="shared" si="144"/>
        <v>88127475.446048513</v>
      </c>
      <c r="I353" s="77">
        <f t="shared" si="145"/>
        <v>88127475.446048513</v>
      </c>
      <c r="J353" s="77">
        <f t="shared" si="146"/>
        <v>17446349.550867736</v>
      </c>
      <c r="K353" s="77">
        <f t="shared" si="147"/>
        <v>17446349.550867736</v>
      </c>
      <c r="L353" s="77">
        <f t="shared" si="148"/>
        <v>5535937759.6855564</v>
      </c>
      <c r="M353" s="77">
        <f t="shared" si="149"/>
        <v>508323.46777777781</v>
      </c>
      <c r="N353" s="77">
        <f t="shared" si="150"/>
        <v>-140121.46271173199</v>
      </c>
      <c r="O353" s="77">
        <f t="shared" si="151"/>
        <v>1355.9066003036519</v>
      </c>
      <c r="P353" s="77">
        <f t="shared" si="152"/>
        <v>1981.5992478020946</v>
      </c>
      <c r="Q353" s="77">
        <f t="shared" si="153"/>
        <v>208753.8533357711</v>
      </c>
      <c r="R353" s="77"/>
      <c r="S353" s="76">
        <f>((4/(1+'Input-Output '!$H$25))*(1-C353*A353)*(D353*EXP(-3*C353*A353)-(E353^2*EXP(-(3*C353+4)*A353))))-((4/(1+'Input-Output '!$H$25))*(1+C353*A353)*(EXP(-C353*A353)-(D353*E353^2*EXP(-(C353+4)*A353))))+((6*'Input-Output '!$H$25*C353*A353/(1+'Input-Output '!$H$25))*(EXP(-C353*A353)+(D353*E353^2*EXP(-(C353+4)*A353))-(D353*EXP(-3*C353*A353))-(E353^2*EXP(-(3*C353+4)*A353))))-(E353*H353*EXP(-(3*C353+2)*A353))-(E353*I353*EXP(-(C353+2)*A353))</f>
        <v>8.5560741103087512E-26</v>
      </c>
      <c r="T353" s="78">
        <f t="shared" si="135"/>
        <v>1.6530882742885345E-26</v>
      </c>
      <c r="U353" s="78">
        <f t="shared" si="137"/>
        <v>-3774.9924941467016</v>
      </c>
      <c r="V353" s="78">
        <f t="shared" si="154"/>
        <v>-5.3808546855862106E-153</v>
      </c>
      <c r="W353" s="76">
        <v>-2.2256199669999999E-3</v>
      </c>
      <c r="X353" s="40">
        <f t="shared" si="140"/>
        <v>1.7337485858558797E-26</v>
      </c>
      <c r="Y353" s="40">
        <f t="shared" si="155"/>
        <v>-5.426392973395018E-153</v>
      </c>
      <c r="Z353" s="78">
        <f t="shared" si="138"/>
        <v>-25030.007337791802</v>
      </c>
      <c r="AA353" s="40"/>
      <c r="AB353" s="79">
        <f>-(1-D353)*('Input-Output '!$H$23*W353*X353/Z353)</f>
        <v>-7.6024728596830502E-35</v>
      </c>
      <c r="AC353" s="79">
        <f>(1-D353)*(1-E353)*'Input-Output '!$H$23*W353*Y353/Z353</f>
        <v>-1.0440993621924625E-161</v>
      </c>
      <c r="AD353" s="40">
        <f>('Input-Output '!$H$23*W353*S353/Z353)/2</f>
        <v>9.5605893611502695E-34</v>
      </c>
      <c r="AE353" s="40">
        <f>(1-D353)*('Input-Output '!$H$23*W353*T353/Z353)/2</f>
        <v>3.6243890384299263E-35</v>
      </c>
      <c r="AF353" s="40">
        <f>-(1-D353)*('Input-Output '!$H$23*W353*U353/Z353)/2</f>
        <v>8.2766550514848378E-6</v>
      </c>
      <c r="AG353" s="40">
        <f>-(1-D353)*(1-E353)*('Input-Output '!$H$23*W353*V353/Z353)</f>
        <v>1.0353372807343689E-161</v>
      </c>
      <c r="AH353" s="79"/>
      <c r="AI353" s="79">
        <f t="shared" si="156"/>
        <v>7.7170256522443814E-34</v>
      </c>
      <c r="AJ353" s="79">
        <f t="shared" si="157"/>
        <v>2.970492462754957E-160</v>
      </c>
      <c r="AK353" s="79">
        <f t="shared" si="158"/>
        <v>-9.7040629604660041E-33</v>
      </c>
      <c r="AL353" s="79">
        <f t="shared" si="159"/>
        <v>-3.6783657152543451E-34</v>
      </c>
      <c r="AM353" s="79">
        <f t="shared" si="160"/>
        <v>-6.6597668101472121E-5</v>
      </c>
      <c r="AN353" s="79">
        <f t="shared" si="161"/>
        <v>-2.9454774634616743E-160</v>
      </c>
    </row>
    <row r="354" spans="1:40" ht="15" hidden="1" customHeight="1" x14ac:dyDescent="0.3">
      <c r="A354" s="40">
        <v>294</v>
      </c>
      <c r="B354" s="40">
        <f t="shared" si="136"/>
        <v>294</v>
      </c>
      <c r="C354" s="76">
        <f t="shared" si="162"/>
        <v>0.21666666666666667</v>
      </c>
      <c r="D354" s="76">
        <f t="shared" si="162"/>
        <v>0.80378661260005879</v>
      </c>
      <c r="E354" s="76">
        <f t="shared" si="162"/>
        <v>0.56120483835258128</v>
      </c>
      <c r="F354" s="77">
        <f t="shared" si="142"/>
        <v>17802918.971424729</v>
      </c>
      <c r="G354" s="77">
        <f t="shared" si="143"/>
        <v>17802918.971424729</v>
      </c>
      <c r="H354" s="77">
        <f t="shared" si="144"/>
        <v>89032254.268918738</v>
      </c>
      <c r="I354" s="77">
        <f t="shared" si="145"/>
        <v>89032254.268918738</v>
      </c>
      <c r="J354" s="77">
        <f t="shared" si="146"/>
        <v>17625844.603287779</v>
      </c>
      <c r="K354" s="77">
        <f t="shared" si="147"/>
        <v>17625844.603287779</v>
      </c>
      <c r="L354" s="77">
        <f t="shared" si="148"/>
        <v>5611900039.8000002</v>
      </c>
      <c r="M354" s="77">
        <f t="shared" si="149"/>
        <v>511799.16000000003</v>
      </c>
      <c r="N354" s="77">
        <f t="shared" si="150"/>
        <v>-141084.57744673666</v>
      </c>
      <c r="O354" s="77">
        <f t="shared" si="151"/>
        <v>1360.5372630702968</v>
      </c>
      <c r="P354" s="77">
        <f t="shared" si="152"/>
        <v>1988.3653803554234</v>
      </c>
      <c r="Q354" s="77">
        <f t="shared" si="153"/>
        <v>210174.82431656664</v>
      </c>
      <c r="R354" s="77"/>
      <c r="S354" s="76">
        <f>((4/(1+'Input-Output '!$H$25))*(1-C354*A354)*(D354*EXP(-3*C354*A354)-(E354^2*EXP(-(3*C354+4)*A354))))-((4/(1+'Input-Output '!$H$25))*(1+C354*A354)*(EXP(-C354*A354)-(D354*E354^2*EXP(-(C354+4)*A354))))+((6*'Input-Output '!$H$25*C354*A354/(1+'Input-Output '!$H$25))*(EXP(-C354*A354)+(D354*E354^2*EXP(-(C354+4)*A354))-(D354*EXP(-3*C354*A354))-(E354^2*EXP(-(3*C354+4)*A354))))-(E354*H354*EXP(-(3*C354+2)*A354))-(E354*I354*EXP(-(C354+2)*A354))</f>
        <v>6.9128786233946051E-26</v>
      </c>
      <c r="T354" s="78">
        <f t="shared" si="135"/>
        <v>1.3357545641330189E-26</v>
      </c>
      <c r="U354" s="78">
        <f t="shared" si="137"/>
        <v>-3800.688569697822</v>
      </c>
      <c r="V354" s="78">
        <f t="shared" si="154"/>
        <v>-1.5993653703703448E-153</v>
      </c>
      <c r="W354" s="76">
        <v>-4.0312436350000001E-2</v>
      </c>
      <c r="X354" s="40">
        <f t="shared" si="140"/>
        <v>1.4007021118218206E-26</v>
      </c>
      <c r="Y354" s="40">
        <f t="shared" si="155"/>
        <v>-1.6128545357094256E-153</v>
      </c>
      <c r="Z354" s="78">
        <f t="shared" si="138"/>
        <v>-25201.158352909566</v>
      </c>
      <c r="AA354" s="40"/>
      <c r="AB354" s="79">
        <f>-(1-D354)*('Input-Output '!$H$23*W354*X354/Z354)</f>
        <v>-1.1049510858091303E-33</v>
      </c>
      <c r="AC354" s="79">
        <f>(1-D354)*(1-E354)*'Input-Output '!$H$23*W354*Y354/Z354</f>
        <v>-5.5828286644084363E-161</v>
      </c>
      <c r="AD354" s="40">
        <f>('Input-Output '!$H$23*W354*S354/Z354)/2</f>
        <v>1.3896248444958037E-32</v>
      </c>
      <c r="AE354" s="40">
        <f>(1-D354)*('Input-Output '!$H$23*W354*T354/Z354)/2</f>
        <v>5.2685843890589909E-34</v>
      </c>
      <c r="AF354" s="40">
        <f>-(1-D354)*('Input-Output '!$H$23*W354*U354/Z354)/2</f>
        <v>1.4990963911833436E-4</v>
      </c>
      <c r="AG354" s="40">
        <f>-(1-D354)*(1-E354)*('Input-Output '!$H$23*W354*V354/Z354)</f>
        <v>5.5361364815446919E-161</v>
      </c>
      <c r="AH354" s="79"/>
      <c r="AI354" s="79">
        <f t="shared" si="156"/>
        <v>-5.9048790720298041E-34</v>
      </c>
      <c r="AJ354" s="79">
        <f t="shared" si="157"/>
        <v>-3.3134640133004496E-161</v>
      </c>
      <c r="AK354" s="79">
        <f t="shared" si="158"/>
        <v>7.4261536905365314E-33</v>
      </c>
      <c r="AL354" s="79">
        <f t="shared" si="159"/>
        <v>2.8155116464509917E-34</v>
      </c>
      <c r="AM354" s="79">
        <f t="shared" si="160"/>
        <v>7.9093147084909597E-5</v>
      </c>
      <c r="AN354" s="79">
        <f t="shared" si="161"/>
        <v>3.2857368811395302E-161</v>
      </c>
    </row>
    <row r="355" spans="1:40" ht="15" hidden="1" customHeight="1" x14ac:dyDescent="0.3">
      <c r="A355" s="40">
        <v>295</v>
      </c>
      <c r="B355" s="40">
        <f t="shared" si="136"/>
        <v>295</v>
      </c>
      <c r="C355" s="76">
        <f t="shared" si="162"/>
        <v>0.21666666666666667</v>
      </c>
      <c r="D355" s="76">
        <f t="shared" si="162"/>
        <v>0.80378661260005879</v>
      </c>
      <c r="E355" s="76">
        <f t="shared" si="162"/>
        <v>0.56120483835258128</v>
      </c>
      <c r="F355" s="77">
        <f t="shared" si="142"/>
        <v>17984859.817361873</v>
      </c>
      <c r="G355" s="77">
        <f t="shared" si="143"/>
        <v>17984859.817361873</v>
      </c>
      <c r="H355" s="77">
        <f t="shared" si="144"/>
        <v>89943204.748016268</v>
      </c>
      <c r="I355" s="77">
        <f t="shared" si="145"/>
        <v>89943204.748016268</v>
      </c>
      <c r="J355" s="77">
        <f t="shared" si="146"/>
        <v>17806566.653126061</v>
      </c>
      <c r="K355" s="77">
        <f t="shared" si="147"/>
        <v>17806566.653126061</v>
      </c>
      <c r="L355" s="77">
        <f t="shared" si="148"/>
        <v>5688641402.8055563</v>
      </c>
      <c r="M355" s="77">
        <f t="shared" si="149"/>
        <v>515286.6944444445</v>
      </c>
      <c r="N355" s="77">
        <f t="shared" si="150"/>
        <v>-142050.99073604087</v>
      </c>
      <c r="O355" s="77">
        <f t="shared" si="151"/>
        <v>1365.1679258369418</v>
      </c>
      <c r="P355" s="77">
        <f t="shared" si="152"/>
        <v>1995.1315129087527</v>
      </c>
      <c r="Q355" s="77">
        <f t="shared" si="153"/>
        <v>211600.61500822206</v>
      </c>
      <c r="R355" s="77"/>
      <c r="S355" s="76">
        <f>((4/(1+'Input-Output '!$H$25))*(1-C355*A355)*(D355*EXP(-3*C355*A355)-(E355^2*EXP(-(3*C355+4)*A355))))-((4/(1+'Input-Output '!$H$25))*(1+C355*A355)*(EXP(-C355*A355)-(D355*E355^2*EXP(-(C355+4)*A355))))+((6*'Input-Output '!$H$25*C355*A355/(1+'Input-Output '!$H$25))*(EXP(-C355*A355)+(D355*E355^2*EXP(-(C355+4)*A355))-(D355*EXP(-3*C355*A355))-(E355^2*EXP(-(3*C355+4)*A355))))-(E355*H355*EXP(-(3*C355+2)*A355))-(E355*I355*EXP(-(C355+2)*A355))</f>
        <v>5.5851943327871614E-26</v>
      </c>
      <c r="T355" s="78">
        <f t="shared" si="135"/>
        <v>1.0793242448678677E-26</v>
      </c>
      <c r="U355" s="78">
        <f t="shared" si="137"/>
        <v>-3826.4718023098981</v>
      </c>
      <c r="V355" s="78">
        <f t="shared" si="154"/>
        <v>-4.7537794827699571E-154</v>
      </c>
      <c r="W355" s="76">
        <v>-4.1270139359999999E-2</v>
      </c>
      <c r="X355" s="40">
        <f t="shared" si="140"/>
        <v>1.1316199014159742E-26</v>
      </c>
      <c r="Y355" s="40">
        <f t="shared" si="155"/>
        <v>-4.7937365365592912E-154</v>
      </c>
      <c r="Z355" s="78">
        <f t="shared" si="138"/>
        <v>-25372.892506068623</v>
      </c>
      <c r="AA355" s="40"/>
      <c r="AB355" s="79">
        <f>-(1-D355)*('Input-Output '!$H$23*W355*X355/Z355)</f>
        <v>-9.0770611056613507E-34</v>
      </c>
      <c r="AC355" s="79">
        <f>(1-D355)*(1-E355)*'Input-Output '!$H$23*W355*Y355/Z355</f>
        <v>-1.6872548072643101E-161</v>
      </c>
      <c r="AD355" s="40">
        <f>('Input-Output '!$H$23*W355*S355/Z355)/2</f>
        <v>1.1416272852507515E-32</v>
      </c>
      <c r="AE355" s="40">
        <f>(1-D355)*('Input-Output '!$H$23*W355*T355/Z355)/2</f>
        <v>4.3287910150875376E-34</v>
      </c>
      <c r="AF355" s="40">
        <f>-(1-D355)*('Input-Output '!$H$23*W355*U355/Z355)/2</f>
        <v>1.5346636412631213E-4</v>
      </c>
      <c r="AG355" s="40">
        <f>-(1-D355)*(1-E355)*('Input-Output '!$H$23*W355*V355/Z355)</f>
        <v>1.6731910950481689E-161</v>
      </c>
      <c r="AH355" s="79"/>
      <c r="AI355" s="79">
        <f t="shared" si="156"/>
        <v>-1.0063285981876327E-33</v>
      </c>
      <c r="AJ355" s="79">
        <f t="shared" si="157"/>
        <v>-3.6350417358363732E-161</v>
      </c>
      <c r="AK355" s="79">
        <f t="shared" si="158"/>
        <v>1.2656260648732776E-32</v>
      </c>
      <c r="AL355" s="79">
        <f t="shared" si="159"/>
        <v>4.7986877020732642E-34</v>
      </c>
      <c r="AM355" s="79">
        <f t="shared" si="160"/>
        <v>1.5168800162232324E-4</v>
      </c>
      <c r="AN355" s="79">
        <f t="shared" si="161"/>
        <v>3.6046637882964302E-161</v>
      </c>
    </row>
    <row r="356" spans="1:40" ht="15" hidden="1" customHeight="1" x14ac:dyDescent="0.3">
      <c r="A356" s="40">
        <v>296</v>
      </c>
      <c r="B356" s="40">
        <f t="shared" si="136"/>
        <v>296</v>
      </c>
      <c r="C356" s="76">
        <f t="shared" si="162"/>
        <v>0.21666666666666667</v>
      </c>
      <c r="D356" s="76">
        <f t="shared" si="162"/>
        <v>0.80378661260005879</v>
      </c>
      <c r="E356" s="76">
        <f t="shared" si="162"/>
        <v>0.56120483835258128</v>
      </c>
      <c r="F356" s="77">
        <f t="shared" si="142"/>
        <v>18168036.020098019</v>
      </c>
      <c r="G356" s="77">
        <f t="shared" si="143"/>
        <v>18168036.020098019</v>
      </c>
      <c r="H356" s="77">
        <f t="shared" si="144"/>
        <v>90860347.860927403</v>
      </c>
      <c r="I356" s="77">
        <f t="shared" si="145"/>
        <v>90860347.860927403</v>
      </c>
      <c r="J356" s="77">
        <f t="shared" si="146"/>
        <v>17988519.880072962</v>
      </c>
      <c r="K356" s="77">
        <f t="shared" si="147"/>
        <v>17988519.880072962</v>
      </c>
      <c r="L356" s="77">
        <f t="shared" si="148"/>
        <v>5766167157.5555563</v>
      </c>
      <c r="M356" s="77">
        <f t="shared" si="149"/>
        <v>518786.07111111109</v>
      </c>
      <c r="N356" s="77">
        <f t="shared" si="150"/>
        <v>-143020.70257964463</v>
      </c>
      <c r="O356" s="77">
        <f t="shared" si="151"/>
        <v>1369.7985886035867</v>
      </c>
      <c r="P356" s="77">
        <f t="shared" si="152"/>
        <v>2001.8976454620815</v>
      </c>
      <c r="Q356" s="77">
        <f t="shared" si="153"/>
        <v>213031.22541073739</v>
      </c>
      <c r="R356" s="77"/>
      <c r="S356" s="76">
        <f>((4/(1+'Input-Output '!$H$25))*(1-C356*A356)*(D356*EXP(-3*C356*A356)-(E356^2*EXP(-(3*C356+4)*A356))))-((4/(1+'Input-Output '!$H$25))*(1+C356*A356)*(EXP(-C356*A356)-(D356*E356^2*EXP(-(C356+4)*A356))))+((6*'Input-Output '!$H$25*C356*A356/(1+'Input-Output '!$H$25))*(EXP(-C356*A356)+(D356*E356^2*EXP(-(C356+4)*A356))-(D356*EXP(-3*C356*A356))-(E356^2*EXP(-(3*C356+4)*A356))))-(E356*H356*EXP(-(3*C356+2)*A356))-(E356*I356*EXP(-(C356+2)*A356))</f>
        <v>4.5124524966426957E-26</v>
      </c>
      <c r="T356" s="78">
        <f t="shared" si="135"/>
        <v>8.7211123345677216E-27</v>
      </c>
      <c r="U356" s="78">
        <f t="shared" si="137"/>
        <v>-3852.3421919829311</v>
      </c>
      <c r="V356" s="78">
        <f t="shared" si="154"/>
        <v>-1.4129452340124544E-154</v>
      </c>
      <c r="W356" s="76">
        <v>-4.3455910340000001E-3</v>
      </c>
      <c r="X356" s="40">
        <f t="shared" si="140"/>
        <v>9.1421960846273218E-27</v>
      </c>
      <c r="Y356" s="40">
        <f t="shared" si="155"/>
        <v>-1.4247811490404813E-154</v>
      </c>
      <c r="Z356" s="78">
        <f t="shared" si="138"/>
        <v>-25545.209797268959</v>
      </c>
      <c r="AA356" s="40"/>
      <c r="AB356" s="79">
        <f>-(1-D356)*('Input-Output '!$H$23*W356*X356/Z356)</f>
        <v>-7.66952799331631E-35</v>
      </c>
      <c r="AC356" s="79">
        <f>(1-D356)*(1-E356)*'Input-Output '!$H$23*W356*Y356/Z356</f>
        <v>-5.2447899009827565E-163</v>
      </c>
      <c r="AD356" s="40">
        <f>('Input-Output '!$H$23*W356*S356/Z356)/2</f>
        <v>9.6465521604333655E-34</v>
      </c>
      <c r="AE356" s="40">
        <f>(1-D356)*('Input-Output '!$H$23*W356*T356/Z356)/2</f>
        <v>3.6581372004968277E-35</v>
      </c>
      <c r="AF356" s="40">
        <f>-(1-D356)*('Input-Output '!$H$23*W356*U356/Z356)/2</f>
        <v>1.6158943654100709E-5</v>
      </c>
      <c r="AG356" s="40">
        <f>-(1-D356)*(1-E356)*('Input-Output '!$H$23*W356*V356/Z356)</f>
        <v>5.2012204814619467E-163</v>
      </c>
      <c r="AH356" s="79"/>
      <c r="AI356" s="79">
        <f t="shared" si="156"/>
        <v>-4.9220069524964906E-34</v>
      </c>
      <c r="AJ356" s="79">
        <f t="shared" si="157"/>
        <v>-8.698513531370688E-162</v>
      </c>
      <c r="AK356" s="79">
        <f t="shared" si="158"/>
        <v>6.1904640342754261E-33</v>
      </c>
      <c r="AL356" s="79">
        <f t="shared" si="159"/>
        <v>2.3473023675686102E-34</v>
      </c>
      <c r="AM356" s="79">
        <f t="shared" si="160"/>
        <v>8.4812653890206427E-5</v>
      </c>
      <c r="AN356" s="79">
        <f t="shared" si="161"/>
        <v>8.6260164993139416E-162</v>
      </c>
    </row>
    <row r="357" spans="1:40" ht="15" hidden="1" customHeight="1" x14ac:dyDescent="0.3">
      <c r="A357" s="40">
        <v>297</v>
      </c>
      <c r="B357" s="40">
        <f t="shared" si="136"/>
        <v>297</v>
      </c>
      <c r="C357" s="76">
        <f t="shared" si="162"/>
        <v>0.21666666666666667</v>
      </c>
      <c r="D357" s="76">
        <f t="shared" si="162"/>
        <v>0.80378661260005879</v>
      </c>
      <c r="E357" s="76">
        <f t="shared" si="162"/>
        <v>0.56120483835258128</v>
      </c>
      <c r="F357" s="77">
        <f t="shared" si="142"/>
        <v>18352451.759323563</v>
      </c>
      <c r="G357" s="77">
        <f t="shared" si="143"/>
        <v>18352451.759323563</v>
      </c>
      <c r="H357" s="77">
        <f t="shared" si="144"/>
        <v>91783704.585238367</v>
      </c>
      <c r="I357" s="77">
        <f t="shared" si="145"/>
        <v>91783704.585238367</v>
      </c>
      <c r="J357" s="77">
        <f t="shared" si="146"/>
        <v>18171708.463818874</v>
      </c>
      <c r="K357" s="77">
        <f t="shared" si="147"/>
        <v>18171708.463818874</v>
      </c>
      <c r="L357" s="77">
        <f t="shared" si="148"/>
        <v>5844482630.9300003</v>
      </c>
      <c r="M357" s="77">
        <f t="shared" si="149"/>
        <v>522297.29</v>
      </c>
      <c r="N357" s="77">
        <f t="shared" si="150"/>
        <v>-143993.7129775479</v>
      </c>
      <c r="O357" s="77">
        <f t="shared" si="151"/>
        <v>1374.4292513702314</v>
      </c>
      <c r="P357" s="77">
        <f t="shared" si="152"/>
        <v>2008.6637780154103</v>
      </c>
      <c r="Q357" s="77">
        <f t="shared" si="153"/>
        <v>214466.65552411263</v>
      </c>
      <c r="R357" s="77"/>
      <c r="S357" s="76">
        <f>((4/(1+'Input-Output '!$H$25))*(1-C357*A357)*(D357*EXP(-3*C357*A357)-(E357^2*EXP(-(3*C357+4)*A357))))-((4/(1+'Input-Output '!$H$25))*(1+C357*A357)*(EXP(-C357*A357)-(D357*E357^2*EXP(-(C357+4)*A357))))+((6*'Input-Output '!$H$25*C357*A357/(1+'Input-Output '!$H$25))*(EXP(-C357*A357)+(D357*E357^2*EXP(-(C357+4)*A357))-(D357*EXP(-3*C357*A357))-(E357^2*EXP(-(3*C357+4)*A357))))-(E357*H357*EXP(-(3*C357+2)*A357))-(E357*I357*EXP(-(C357+2)*A357))</f>
        <v>3.6457092359594547E-26</v>
      </c>
      <c r="T357" s="78">
        <f t="shared" si="135"/>
        <v>7.0467124080764055E-27</v>
      </c>
      <c r="U357" s="78">
        <f t="shared" si="137"/>
        <v>-3878.2997387169207</v>
      </c>
      <c r="V357" s="78">
        <f t="shared" si="154"/>
        <v>-4.199587297627092E-155</v>
      </c>
      <c r="W357" s="76">
        <v>3.6442962740000001E-2</v>
      </c>
      <c r="X357" s="40">
        <f t="shared" si="140"/>
        <v>7.3857683378956401E-27</v>
      </c>
      <c r="Y357" s="40">
        <f t="shared" si="155"/>
        <v>-4.23464716097169E-155</v>
      </c>
      <c r="Z357" s="78">
        <f t="shared" si="138"/>
        <v>-25718.110226510591</v>
      </c>
      <c r="AA357" s="40"/>
      <c r="AB357" s="79">
        <f>-(1-D357)*('Input-Output '!$H$23*W357*X357/Z357)</f>
        <v>5.1611803090917982E-34</v>
      </c>
      <c r="AC357" s="79">
        <f>(1-D357)*(1-E357)*'Input-Output '!$H$23*W357*Y357/Z357</f>
        <v>1.2984714658289354E-162</v>
      </c>
      <c r="AD357" s="40">
        <f>('Input-Output '!$H$23*W357*S357/Z357)/2</f>
        <v>-6.4919736381804839E-33</v>
      </c>
      <c r="AE357" s="40">
        <f>(1-D357)*('Input-Output '!$H$23*W357*T357/Z357)/2</f>
        <v>-2.4621238888437158E-34</v>
      </c>
      <c r="AF357" s="40">
        <f>-(1-D357)*('Input-Output '!$H$23*W357*U357/Z357)/2</f>
        <v>-1.3550793450641042E-4</v>
      </c>
      <c r="AG357" s="40">
        <f>-(1-D357)*(1-E357)*('Input-Output '!$H$23*W357*V357/Z357)</f>
        <v>-1.2877210466279231E-162</v>
      </c>
      <c r="AH357" s="79"/>
      <c r="AI357" s="79">
        <f t="shared" si="156"/>
        <v>2.1971137548800834E-34</v>
      </c>
      <c r="AJ357" s="79">
        <f t="shared" si="157"/>
        <v>3.8699623786532987E-163</v>
      </c>
      <c r="AK357" s="79">
        <f t="shared" si="158"/>
        <v>-2.7636592110685738E-33</v>
      </c>
      <c r="AL357" s="79">
        <f t="shared" si="159"/>
        <v>-1.0481550843970165E-34</v>
      </c>
      <c r="AM357" s="79">
        <f t="shared" si="160"/>
        <v>-5.9674495426154858E-5</v>
      </c>
      <c r="AN357" s="79">
        <f t="shared" si="161"/>
        <v>-3.8379949924086425E-163</v>
      </c>
    </row>
    <row r="358" spans="1:40" ht="15" hidden="1" customHeight="1" x14ac:dyDescent="0.3">
      <c r="A358" s="40">
        <v>298</v>
      </c>
      <c r="B358" s="40">
        <f t="shared" si="136"/>
        <v>298</v>
      </c>
      <c r="C358" s="76">
        <f t="shared" si="162"/>
        <v>0.21666666666666667</v>
      </c>
      <c r="D358" s="76">
        <f t="shared" si="162"/>
        <v>0.80378661260005879</v>
      </c>
      <c r="E358" s="76">
        <f t="shared" si="162"/>
        <v>0.56120483835258128</v>
      </c>
      <c r="F358" s="77">
        <f t="shared" si="142"/>
        <v>18538111.214728888</v>
      </c>
      <c r="G358" s="77">
        <f t="shared" si="143"/>
        <v>18538111.214728888</v>
      </c>
      <c r="H358" s="77">
        <f t="shared" si="144"/>
        <v>92713295.898535475</v>
      </c>
      <c r="I358" s="77">
        <f t="shared" si="145"/>
        <v>92713295.898535475</v>
      </c>
      <c r="J358" s="77">
        <f t="shared" si="146"/>
        <v>18356136.584054179</v>
      </c>
      <c r="K358" s="77">
        <f t="shared" si="147"/>
        <v>18356136.584054179</v>
      </c>
      <c r="L358" s="77">
        <f t="shared" si="148"/>
        <v>5923593167.835556</v>
      </c>
      <c r="M358" s="77">
        <f t="shared" si="149"/>
        <v>525820.35111111111</v>
      </c>
      <c r="N358" s="77">
        <f t="shared" si="150"/>
        <v>-144970.02192975068</v>
      </c>
      <c r="O358" s="77">
        <f t="shared" si="151"/>
        <v>1379.0599141368764</v>
      </c>
      <c r="P358" s="77">
        <f t="shared" si="152"/>
        <v>2015.4299105687396</v>
      </c>
      <c r="Q358" s="77">
        <f t="shared" si="153"/>
        <v>215906.90534834779</v>
      </c>
      <c r="R358" s="77"/>
      <c r="S358" s="76">
        <f>((4/(1+'Input-Output '!$H$25))*(1-C358*A358)*(D358*EXP(-3*C358*A358)-(E358^2*EXP(-(3*C358+4)*A358))))-((4/(1+'Input-Output '!$H$25))*(1+C358*A358)*(EXP(-C358*A358)-(D358*E358^2*EXP(-(C358+4)*A358))))+((6*'Input-Output '!$H$25*C358*A358/(1+'Input-Output '!$H$25))*(EXP(-C358*A358)+(D358*E358^2*EXP(-(C358+4)*A358))-(D358*EXP(-3*C358*A358))-(E358^2*EXP(-(3*C358+4)*A358))))-(E358*H358*EXP(-(3*C358+2)*A358))-(E358*I358*EXP(-(C358+2)*A358))</f>
        <v>2.9454148930671224E-26</v>
      </c>
      <c r="T358" s="78">
        <f t="shared" si="135"/>
        <v>5.6937182122855594E-27</v>
      </c>
      <c r="U358" s="78">
        <f t="shared" si="137"/>
        <v>-3904.3444425118673</v>
      </c>
      <c r="V358" s="78">
        <f t="shared" si="154"/>
        <v>-1.2481963825477552E-155</v>
      </c>
      <c r="W358" s="76">
        <v>4.3645547540000003E-2</v>
      </c>
      <c r="X358" s="40">
        <f t="shared" si="140"/>
        <v>5.9667254787243982E-27</v>
      </c>
      <c r="Y358" s="40">
        <f t="shared" si="155"/>
        <v>-1.2585816718543372E-155</v>
      </c>
      <c r="Z358" s="78">
        <f t="shared" si="138"/>
        <v>-25891.593793793501</v>
      </c>
      <c r="AA358" s="40"/>
      <c r="AB358" s="79">
        <f>-(1-D358)*('Input-Output '!$H$23*W358*X358/Z358)</f>
        <v>4.9601629590676735E-34</v>
      </c>
      <c r="AC358" s="79">
        <f>(1-D358)*(1-E358)*'Input-Output '!$H$23*W358*Y358/Z358</f>
        <v>4.590955900823183E-163</v>
      </c>
      <c r="AD358" s="40">
        <f>('Input-Output '!$H$23*W358*S358/Z358)/2</f>
        <v>-6.239470492509525E-33</v>
      </c>
      <c r="AE358" s="40">
        <f>(1-D358)*('Input-Output '!$H$23*W358*T358/Z358)/2</f>
        <v>-2.3666054586095639E-34</v>
      </c>
      <c r="AF358" s="40">
        <f>-(1-D358)*('Input-Output '!$H$23*W358*U358/Z358)/2</f>
        <v>-1.6228486422111471E-4</v>
      </c>
      <c r="AG358" s="40">
        <f>-(1-D358)*(1-E358)*('Input-Output '!$H$23*W358*V358/Z358)</f>
        <v>-4.5530732538007122E-163</v>
      </c>
      <c r="AH358" s="79"/>
      <c r="AI358" s="79">
        <f t="shared" si="156"/>
        <v>5.0606716340797359E-34</v>
      </c>
      <c r="AJ358" s="79">
        <f t="shared" si="157"/>
        <v>8.7878352795562685E-163</v>
      </c>
      <c r="AK358" s="79">
        <f t="shared" si="158"/>
        <v>-6.3657220653450038E-33</v>
      </c>
      <c r="AL358" s="79">
        <f t="shared" si="159"/>
        <v>-2.4143646737266396E-34</v>
      </c>
      <c r="AM358" s="79">
        <f t="shared" si="160"/>
        <v>-1.4889639936376258E-4</v>
      </c>
      <c r="AN358" s="79">
        <f t="shared" si="161"/>
        <v>-8.7151418600399713E-163</v>
      </c>
    </row>
    <row r="359" spans="1:40" ht="15" hidden="1" customHeight="1" x14ac:dyDescent="0.3">
      <c r="A359" s="40">
        <v>299</v>
      </c>
      <c r="B359" s="40">
        <f t="shared" si="136"/>
        <v>299</v>
      </c>
      <c r="C359" s="76">
        <f t="shared" si="162"/>
        <v>0.21666666666666667</v>
      </c>
      <c r="D359" s="76">
        <f t="shared" si="162"/>
        <v>0.80378661260005879</v>
      </c>
      <c r="E359" s="76">
        <f t="shared" si="162"/>
        <v>0.56120483835258128</v>
      </c>
      <c r="F359" s="77">
        <f t="shared" si="142"/>
        <v>18725018.566004369</v>
      </c>
      <c r="G359" s="77">
        <f t="shared" si="143"/>
        <v>18725018.566004369</v>
      </c>
      <c r="H359" s="77">
        <f t="shared" si="144"/>
        <v>93649142.778404981</v>
      </c>
      <c r="I359" s="77">
        <f t="shared" si="145"/>
        <v>93649142.778404981</v>
      </c>
      <c r="J359" s="77">
        <f t="shared" si="146"/>
        <v>18541808.420469269</v>
      </c>
      <c r="K359" s="77">
        <f t="shared" si="147"/>
        <v>18541808.420469269</v>
      </c>
      <c r="L359" s="77">
        <f t="shared" si="148"/>
        <v>6003504131.2055559</v>
      </c>
      <c r="M359" s="77">
        <f t="shared" si="149"/>
        <v>529355.25444444444</v>
      </c>
      <c r="N359" s="77">
        <f t="shared" si="150"/>
        <v>-145949.62943625302</v>
      </c>
      <c r="O359" s="77">
        <f t="shared" si="151"/>
        <v>1383.6905769035211</v>
      </c>
      <c r="P359" s="77">
        <f t="shared" si="152"/>
        <v>2022.1960431220684</v>
      </c>
      <c r="Q359" s="77">
        <f t="shared" si="153"/>
        <v>217351.9748834428</v>
      </c>
      <c r="R359" s="77"/>
      <c r="S359" s="76">
        <f>((4/(1+'Input-Output '!$H$25))*(1-C359*A359)*(D359*EXP(-3*C359*A359)-(E359^2*EXP(-(3*C359+4)*A359))))-((4/(1+'Input-Output '!$H$25))*(1+C359*A359)*(EXP(-C359*A359)-(D359*E359^2*EXP(-(C359+4)*A359))))+((6*'Input-Output '!$H$25*C359*A359/(1+'Input-Output '!$H$25))*(EXP(-C359*A359)+(D359*E359^2*EXP(-(C359+4)*A359))-(D359*EXP(-3*C359*A359))-(E359^2*EXP(-(3*C359+4)*A359))))-(E359*H359*EXP(-(3*C359+2)*A359))-(E359*I359*EXP(-(C359+2)*A359))</f>
        <v>2.3796113187997393E-26</v>
      </c>
      <c r="T359" s="78">
        <f t="shared" si="135"/>
        <v>4.6004486114854716E-27</v>
      </c>
      <c r="U359" s="78">
        <f t="shared" si="137"/>
        <v>-3930.4763033677696</v>
      </c>
      <c r="V359" s="78">
        <f t="shared" si="154"/>
        <v>-3.7098323231125041E-156</v>
      </c>
      <c r="W359" s="76">
        <v>1.076407941E-2</v>
      </c>
      <c r="X359" s="40">
        <f t="shared" si="140"/>
        <v>4.820273604866779E-27</v>
      </c>
      <c r="Y359" s="40">
        <f t="shared" si="155"/>
        <v>-3.74059520228329E-156</v>
      </c>
      <c r="Z359" s="78">
        <f t="shared" si="138"/>
        <v>-26065.660499117708</v>
      </c>
      <c r="AA359" s="40"/>
      <c r="AB359" s="79">
        <f>-(1-D359)*('Input-Output '!$H$23*W359*X359/Z359)</f>
        <v>9.8165430458244817E-35</v>
      </c>
      <c r="AC359" s="79">
        <f>(1-D359)*(1-E359)*'Input-Output '!$H$23*W359*Y359/Z359</f>
        <v>3.3426386305378654E-164</v>
      </c>
      <c r="AD359" s="40">
        <f>('Input-Output '!$H$23*W359*S359/Z359)/2</f>
        <v>-1.2349070789789453E-33</v>
      </c>
      <c r="AE359" s="40">
        <f>(1-D359)*('Input-Output '!$H$23*W359*T359/Z359)/2</f>
        <v>-4.6844334499139624E-35</v>
      </c>
      <c r="AF359" s="40">
        <f>-(1-D359)*('Input-Output '!$H$23*W359*U359/Z359)/2</f>
        <v>-4.0022302658968211E-5</v>
      </c>
      <c r="AG359" s="40">
        <f>-(1-D359)*(1-E359)*('Input-Output '!$H$23*W359*V359/Z359)</f>
        <v>-3.315148570068326E-164</v>
      </c>
      <c r="AH359" s="79"/>
      <c r="AI359" s="79">
        <f t="shared" si="156"/>
        <v>2.9709086318250606E-34</v>
      </c>
      <c r="AJ359" s="79">
        <f t="shared" si="157"/>
        <v>2.4626098819384849E-163</v>
      </c>
      <c r="AK359" s="79">
        <f t="shared" si="158"/>
        <v>-3.7371887857442354E-33</v>
      </c>
      <c r="AL359" s="79">
        <f t="shared" si="159"/>
        <v>-1.4175244018004801E-34</v>
      </c>
      <c r="AM359" s="79">
        <f t="shared" si="160"/>
        <v>-1.0115358344004146E-4</v>
      </c>
      <c r="AN359" s="79">
        <f t="shared" si="161"/>
        <v>-2.4422940554037724E-163</v>
      </c>
    </row>
    <row r="360" spans="1:40" ht="15" hidden="1" customHeight="1" x14ac:dyDescent="0.3">
      <c r="A360" s="40">
        <v>300</v>
      </c>
      <c r="B360" s="40">
        <f t="shared" si="136"/>
        <v>300</v>
      </c>
      <c r="C360" s="76">
        <f t="shared" si="162"/>
        <v>0.21666666666666667</v>
      </c>
      <c r="D360" s="76">
        <f t="shared" si="162"/>
        <v>0.80378661260005879</v>
      </c>
      <c r="E360" s="76">
        <f t="shared" si="162"/>
        <v>0.56120483835258128</v>
      </c>
      <c r="F360" s="77">
        <f t="shared" si="142"/>
        <v>18913177.992840413</v>
      </c>
      <c r="G360" s="77">
        <f t="shared" si="143"/>
        <v>18913177.992840413</v>
      </c>
      <c r="H360" s="77">
        <f t="shared" si="144"/>
        <v>94591266.202433139</v>
      </c>
      <c r="I360" s="77">
        <f t="shared" si="145"/>
        <v>94591266.202433139</v>
      </c>
      <c r="J360" s="77">
        <f t="shared" si="146"/>
        <v>18728728.152754519</v>
      </c>
      <c r="K360" s="77">
        <f t="shared" si="147"/>
        <v>18728728.152754519</v>
      </c>
      <c r="L360" s="77">
        <f t="shared" si="148"/>
        <v>6084220902.000001</v>
      </c>
      <c r="M360" s="77">
        <f t="shared" si="149"/>
        <v>532902</v>
      </c>
      <c r="N360" s="77">
        <f t="shared" si="150"/>
        <v>-146932.53549705487</v>
      </c>
      <c r="O360" s="77">
        <f t="shared" si="151"/>
        <v>1388.3212396701661</v>
      </c>
      <c r="P360" s="77">
        <f t="shared" si="152"/>
        <v>2028.9621756753972</v>
      </c>
      <c r="Q360" s="77">
        <f t="shared" si="153"/>
        <v>218801.86412939776</v>
      </c>
      <c r="R360" s="77"/>
      <c r="S360" s="76">
        <f>((4/(1+'Input-Output '!$H$25))*(1-C360*A360)*(D360*EXP(-3*C360*A360)-(E360^2*EXP(-(3*C360+4)*A360))))-((4/(1+'Input-Output '!$H$25))*(1+C360*A360)*(EXP(-C360*A360)-(D360*E360^2*EXP(-(C360+4)*A360))))+((6*'Input-Output '!$H$25*C360*A360/(1+'Input-Output '!$H$25))*(EXP(-C360*A360)+(D360*E360^2*EXP(-(C360+4)*A360))-(D360*EXP(-3*C360*A360))-(E360^2*EXP(-(3*C360+4)*A360))))-(E360*H360*EXP(-(3*C360+2)*A360))-(E360*I360*EXP(-(C360+2)*A360))</f>
        <v>1.9224750136023252E-26</v>
      </c>
      <c r="T360" s="78">
        <f t="shared" si="135"/>
        <v>3.7170570412061486E-27</v>
      </c>
      <c r="U360" s="78">
        <f t="shared" si="137"/>
        <v>-3956.6953212846288</v>
      </c>
      <c r="V360" s="78">
        <f t="shared" si="154"/>
        <v>-1.102606962017524E-156</v>
      </c>
      <c r="W360" s="76">
        <v>-3.1887431379999998E-2</v>
      </c>
      <c r="X360" s="40">
        <f t="shared" si="140"/>
        <v>3.8940597574540604E-27</v>
      </c>
      <c r="Y360" s="40">
        <f t="shared" si="155"/>
        <v>-1.1117194162490738E-156</v>
      </c>
      <c r="Z360" s="78">
        <f t="shared" si="138"/>
        <v>-26240.310342483197</v>
      </c>
      <c r="AA360" s="40"/>
      <c r="AB360" s="79">
        <f>-(1-D360)*('Input-Output '!$H$23*W360*X360/Z360)</f>
        <v>-2.3336295116978803E-34</v>
      </c>
      <c r="AC360" s="79">
        <f>(1-D360)*(1-E360)*'Input-Output '!$H$23*W360*Y360/Z360</f>
        <v>-2.9233870408153976E-164</v>
      </c>
      <c r="AD360" s="40">
        <f>('Input-Output '!$H$23*W360*S360/Z360)/2</f>
        <v>2.9358331459007444E-33</v>
      </c>
      <c r="AE360" s="40">
        <f>(1-D360)*('Input-Output '!$H$23*W360*T360/Z360)/2</f>
        <v>1.1137777214921702E-34</v>
      </c>
      <c r="AF360" s="40">
        <f>-(1-D360)*('Input-Output '!$H$23*W360*U360/Z360)/2</f>
        <v>1.1855828551259292E-4</v>
      </c>
      <c r="AG360" s="40">
        <f>-(1-D360)*(1-E360)*('Input-Output '!$H$23*W360*V360/Z360)</f>
        <v>2.8994248519562551E-164</v>
      </c>
      <c r="AH360" s="79"/>
      <c r="AI360" s="79">
        <f t="shared" si="156"/>
        <v>-6.7598760355771606E-35</v>
      </c>
      <c r="AJ360" s="79">
        <f t="shared" si="157"/>
        <v>2.0962579486123387E-165</v>
      </c>
      <c r="AK360" s="79">
        <f t="shared" si="158"/>
        <v>8.5046303346089944E-34</v>
      </c>
      <c r="AL360" s="79">
        <f t="shared" si="159"/>
        <v>3.2266718825038696E-35</v>
      </c>
      <c r="AM360" s="79">
        <f t="shared" si="160"/>
        <v>3.9267991426812353E-5</v>
      </c>
      <c r="AN360" s="79">
        <f t="shared" si="161"/>
        <v>-2.0786185905603542E-165</v>
      </c>
    </row>
    <row r="361" spans="1:40" ht="15" hidden="1" customHeight="1" x14ac:dyDescent="0.3">
      <c r="A361" s="40">
        <v>301</v>
      </c>
      <c r="B361" s="40">
        <f t="shared" si="136"/>
        <v>301</v>
      </c>
      <c r="C361" s="76">
        <f t="shared" si="162"/>
        <v>0.21666666666666667</v>
      </c>
      <c r="D361" s="76">
        <f t="shared" si="162"/>
        <v>0.80378661260005879</v>
      </c>
      <c r="E361" s="76">
        <f t="shared" si="162"/>
        <v>0.56120483835258128</v>
      </c>
      <c r="F361" s="77">
        <f t="shared" si="142"/>
        <v>19102593.674927387</v>
      </c>
      <c r="G361" s="77">
        <f t="shared" si="143"/>
        <v>19102593.674927387</v>
      </c>
      <c r="H361" s="77">
        <f t="shared" si="144"/>
        <v>95539687.148206234</v>
      </c>
      <c r="I361" s="77">
        <f t="shared" si="145"/>
        <v>95539687.148206234</v>
      </c>
      <c r="J361" s="77">
        <f t="shared" si="146"/>
        <v>18916899.96060032</v>
      </c>
      <c r="K361" s="77">
        <f t="shared" si="147"/>
        <v>18916899.96060032</v>
      </c>
      <c r="L361" s="77">
        <f t="shared" si="148"/>
        <v>6165748879.2055559</v>
      </c>
      <c r="M361" s="77">
        <f t="shared" si="149"/>
        <v>536460.58777777781</v>
      </c>
      <c r="N361" s="77">
        <f t="shared" si="150"/>
        <v>-147918.74011215623</v>
      </c>
      <c r="O361" s="77">
        <f t="shared" si="151"/>
        <v>1392.951902436811</v>
      </c>
      <c r="P361" s="77">
        <f t="shared" si="152"/>
        <v>2035.7283082287265</v>
      </c>
      <c r="Q361" s="77">
        <f t="shared" si="153"/>
        <v>220256.57308621262</v>
      </c>
      <c r="R361" s="77"/>
      <c r="S361" s="76">
        <f>((4/(1+'Input-Output '!$H$25))*(1-C361*A361)*(D361*EXP(-3*C361*A361)-(E361^2*EXP(-(3*C361+4)*A361))))-((4/(1+'Input-Output '!$H$25))*(1+C361*A361)*(EXP(-C361*A361)-(D361*E361^2*EXP(-(C361+4)*A361))))+((6*'Input-Output '!$H$25*C361*A361/(1+'Input-Output '!$H$25))*(EXP(-C361*A361)+(D361*E361^2*EXP(-(C361+4)*A361))-(D361*EXP(-3*C361*A361))-(E361^2*EXP(-(3*C361+4)*A361))))-(E361*H361*EXP(-(3*C361+2)*A361))-(E361*I361*EXP(-(C361+2)*A361))</f>
        <v>1.5531397855114697E-26</v>
      </c>
      <c r="T361" s="78">
        <f t="shared" si="135"/>
        <v>3.0032613763926591E-27</v>
      </c>
      <c r="U361" s="78">
        <f t="shared" si="137"/>
        <v>-3983.0014962624446</v>
      </c>
      <c r="V361" s="78">
        <f t="shared" si="154"/>
        <v>-3.2770442146631962E-157</v>
      </c>
      <c r="W361" s="76">
        <v>-4.5128900770000001E-2</v>
      </c>
      <c r="X361" s="40">
        <f t="shared" si="140"/>
        <v>3.1457836668621236E-27</v>
      </c>
      <c r="Y361" s="40">
        <f t="shared" si="155"/>
        <v>-3.3040367538403968E-157</v>
      </c>
      <c r="Z361" s="78">
        <f t="shared" si="138"/>
        <v>-26415.543323889975</v>
      </c>
      <c r="AA361" s="40"/>
      <c r="AB361" s="79">
        <f>-(1-D361)*('Input-Output '!$H$23*W361*X361/Z361)</f>
        <v>-2.650347299373387E-34</v>
      </c>
      <c r="AC361" s="79">
        <f>(1-D361)*(1-E361)*'Input-Output '!$H$23*W361*Y361/Z361</f>
        <v>-1.2214638941768132E-164</v>
      </c>
      <c r="AD361" s="40">
        <f>('Input-Output '!$H$23*W361*S361/Z361)/2</f>
        <v>3.3344625778192027E-33</v>
      </c>
      <c r="AE361" s="40">
        <f>(1-D361)*('Input-Output '!$H$23*W361*T361/Z361)/2</f>
        <v>1.26513557847008E-34</v>
      </c>
      <c r="AF361" s="40">
        <f>-(1-D361)*('Input-Output '!$H$23*W361*U361/Z361)/2</f>
        <v>1.6778549285223311E-4</v>
      </c>
      <c r="AG361" s="40">
        <f>-(1-D361)*(1-E361)*('Input-Output '!$H$23*W361*V361/Z361)</f>
        <v>1.2114850669198887E-164</v>
      </c>
      <c r="AH361" s="79"/>
      <c r="AI361" s="79">
        <f t="shared" si="156"/>
        <v>-2.4919884055356339E-34</v>
      </c>
      <c r="AJ361" s="79">
        <f t="shared" si="157"/>
        <v>-2.0724254674961055E-164</v>
      </c>
      <c r="AK361" s="79">
        <f t="shared" si="158"/>
        <v>3.1351478618599737E-33</v>
      </c>
      <c r="AL361" s="79">
        <f t="shared" si="159"/>
        <v>1.1894566499811251E-34</v>
      </c>
      <c r="AM361" s="79">
        <f t="shared" si="160"/>
        <v>1.4317188918241302E-4</v>
      </c>
      <c r="AN361" s="79">
        <f t="shared" si="161"/>
        <v>2.055454959438072E-164</v>
      </c>
    </row>
    <row r="362" spans="1:40" ht="15" hidden="1" customHeight="1" x14ac:dyDescent="0.3">
      <c r="A362" s="40">
        <v>302</v>
      </c>
      <c r="B362" s="40">
        <f t="shared" si="136"/>
        <v>302</v>
      </c>
      <c r="C362" s="76">
        <f t="shared" si="162"/>
        <v>0.21666666666666667</v>
      </c>
      <c r="D362" s="76">
        <f t="shared" si="162"/>
        <v>0.80378661260005879</v>
      </c>
      <c r="E362" s="76">
        <f t="shared" si="162"/>
        <v>0.56120483835258128</v>
      </c>
      <c r="F362" s="77">
        <f t="shared" si="142"/>
        <v>19293269.791955691</v>
      </c>
      <c r="G362" s="77">
        <f t="shared" si="143"/>
        <v>19293269.791955691</v>
      </c>
      <c r="H362" s="77">
        <f t="shared" si="144"/>
        <v>96494426.593310535</v>
      </c>
      <c r="I362" s="77">
        <f t="shared" si="145"/>
        <v>96494426.593310535</v>
      </c>
      <c r="J362" s="77">
        <f t="shared" si="146"/>
        <v>19106328.02369706</v>
      </c>
      <c r="K362" s="77">
        <f t="shared" si="147"/>
        <v>19106328.02369706</v>
      </c>
      <c r="L362" s="77">
        <f t="shared" si="148"/>
        <v>6248093479.835556</v>
      </c>
      <c r="M362" s="77">
        <f t="shared" si="149"/>
        <v>540031.01777777774</v>
      </c>
      <c r="N362" s="77">
        <f t="shared" si="150"/>
        <v>-148908.24328155717</v>
      </c>
      <c r="O362" s="77">
        <f t="shared" si="151"/>
        <v>1397.5825652034559</v>
      </c>
      <c r="P362" s="77">
        <f t="shared" si="152"/>
        <v>2042.4944407820553</v>
      </c>
      <c r="Q362" s="77">
        <f t="shared" si="153"/>
        <v>221716.10175388737</v>
      </c>
      <c r="R362" s="77"/>
      <c r="S362" s="76">
        <f>((4/(1+'Input-Output '!$H$25))*(1-C362*A362)*(D362*EXP(-3*C362*A362)-(E362^2*EXP(-(3*C362+4)*A362))))-((4/(1+'Input-Output '!$H$25))*(1+C362*A362)*(EXP(-C362*A362)-(D362*E362^2*EXP(-(C362+4)*A362))))+((6*'Input-Output '!$H$25*C362*A362/(1+'Input-Output '!$H$25))*(EXP(-C362*A362)+(D362*E362^2*EXP(-(C362+4)*A362))-(D362*EXP(-3*C362*A362))-(E362^2*EXP(-(3*C362+4)*A362))))-(E362*H362*EXP(-(3*C362+2)*A362))-(E362*I362*EXP(-(C362+2)*A362))</f>
        <v>1.2547453087333736E-26</v>
      </c>
      <c r="T362" s="78">
        <f t="shared" si="135"/>
        <v>2.4265091558733239E-27</v>
      </c>
      <c r="U362" s="78">
        <f t="shared" si="137"/>
        <v>-4009.394828301216</v>
      </c>
      <c r="V362" s="78">
        <f t="shared" si="154"/>
        <v>-9.7395530035131594E-158</v>
      </c>
      <c r="W362" s="76">
        <v>-1.690433756E-2</v>
      </c>
      <c r="X362" s="40">
        <f t="shared" si="140"/>
        <v>2.5412678652945531E-27</v>
      </c>
      <c r="Y362" s="40">
        <f t="shared" si="155"/>
        <v>-9.819509198926476E-158</v>
      </c>
      <c r="Z362" s="78">
        <f t="shared" si="138"/>
        <v>-26591.359443338035</v>
      </c>
      <c r="AA362" s="40"/>
      <c r="AB362" s="79">
        <f>-(1-D362)*('Input-Output '!$H$23*W362*X362/Z362)</f>
        <v>-7.9668526959299569E-35</v>
      </c>
      <c r="AC362" s="79">
        <f>(1-D362)*(1-E362)*'Input-Output '!$H$23*W362*Y362/Z362</f>
        <v>-1.3507903644747425E-165</v>
      </c>
      <c r="AD362" s="40">
        <f>('Input-Output '!$H$23*W362*S362/Z362)/2</f>
        <v>1.0023820754678043E-33</v>
      </c>
      <c r="AE362" s="40">
        <f>(1-D362)*('Input-Output '!$H$23*W362*T362/Z362)/2</f>
        <v>3.803542569080459E-35</v>
      </c>
      <c r="AF362" s="40">
        <f>-(1-D362)*('Input-Output '!$H$23*W362*U362/Z362)/2</f>
        <v>6.2847089897775913E-5</v>
      </c>
      <c r="AG362" s="40">
        <f>-(1-D362)*(1-E362)*('Input-Output '!$H$23*W362*V362/Z362)</f>
        <v>1.3397914381377547E-165</v>
      </c>
      <c r="AH362" s="79"/>
      <c r="AI362" s="79">
        <f t="shared" si="156"/>
        <v>-1.7235162844831914E-34</v>
      </c>
      <c r="AJ362" s="79">
        <f t="shared" si="157"/>
        <v>-6.7827146531214374E-165</v>
      </c>
      <c r="AK362" s="79">
        <f t="shared" si="158"/>
        <v>2.1684223266435036E-33</v>
      </c>
      <c r="AL362" s="79">
        <f t="shared" si="159"/>
        <v>8.227449176890629E-35</v>
      </c>
      <c r="AM362" s="79">
        <f t="shared" si="160"/>
        <v>1.1531629137500452E-4</v>
      </c>
      <c r="AN362" s="79">
        <f t="shared" si="161"/>
        <v>6.727321053668321E-165</v>
      </c>
    </row>
    <row r="363" spans="1:40" ht="15" hidden="1" customHeight="1" x14ac:dyDescent="0.3">
      <c r="A363" s="40">
        <v>303</v>
      </c>
      <c r="B363" s="40">
        <f t="shared" si="136"/>
        <v>303</v>
      </c>
      <c r="C363" s="76">
        <f t="shared" si="162"/>
        <v>0.21666666666666667</v>
      </c>
      <c r="D363" s="76">
        <f t="shared" si="162"/>
        <v>0.80378661260005879</v>
      </c>
      <c r="E363" s="76">
        <f t="shared" si="162"/>
        <v>0.56120483835258128</v>
      </c>
      <c r="F363" s="77">
        <f t="shared" si="142"/>
        <v>19485210.523615699</v>
      </c>
      <c r="G363" s="77">
        <f t="shared" si="143"/>
        <v>19485210.523615699</v>
      </c>
      <c r="H363" s="77">
        <f t="shared" si="144"/>
        <v>97455505.515332282</v>
      </c>
      <c r="I363" s="77">
        <f t="shared" si="145"/>
        <v>97455505.515332282</v>
      </c>
      <c r="J363" s="77">
        <f t="shared" si="146"/>
        <v>19297016.521735121</v>
      </c>
      <c r="K363" s="77">
        <f t="shared" si="147"/>
        <v>19297016.521735121</v>
      </c>
      <c r="L363" s="77">
        <f t="shared" si="148"/>
        <v>6331260138.9300003</v>
      </c>
      <c r="M363" s="77">
        <f t="shared" si="149"/>
        <v>543613.29</v>
      </c>
      <c r="N363" s="77">
        <f t="shared" si="150"/>
        <v>-149901.04500525759</v>
      </c>
      <c r="O363" s="77">
        <f t="shared" si="151"/>
        <v>1402.2132279701004</v>
      </c>
      <c r="P363" s="77">
        <f t="shared" si="152"/>
        <v>2049.2605733353844</v>
      </c>
      <c r="Q363" s="77">
        <f t="shared" si="153"/>
        <v>223180.45013242206</v>
      </c>
      <c r="R363" s="77"/>
      <c r="S363" s="76">
        <f>((4/(1+'Input-Output '!$H$25))*(1-C363*A363)*(D363*EXP(-3*C363*A363)-(E363^2*EXP(-(3*C363+4)*A363))))-((4/(1+'Input-Output '!$H$25))*(1+C363*A363)*(EXP(-C363*A363)-(D363*E363^2*EXP(-(C363+4)*A363))))+((6*'Input-Output '!$H$25*C363*A363/(1+'Input-Output '!$H$25))*(EXP(-C363*A363)+(D363*E363^2*EXP(-(C363+4)*A363))-(D363*EXP(-3*C363*A363))-(E363^2*EXP(-(3*C363+4)*A363))))-(E363*H363*EXP(-(3*C363+2)*A363))-(E363*I363*EXP(-(C363+2)*A363))</f>
        <v>1.0136682486026378E-26</v>
      </c>
      <c r="T363" s="78">
        <f t="shared" si="135"/>
        <v>1.9604946931148214E-27</v>
      </c>
      <c r="U363" s="78">
        <f t="shared" si="137"/>
        <v>-4035.8753174009457</v>
      </c>
      <c r="V363" s="78">
        <f t="shared" si="154"/>
        <v>-2.8946158490714638E-158</v>
      </c>
      <c r="W363" s="76">
        <v>2.6742859979999999E-2</v>
      </c>
      <c r="X363" s="40">
        <f t="shared" si="140"/>
        <v>2.052898213607272E-27</v>
      </c>
      <c r="Y363" s="40">
        <f t="shared" si="155"/>
        <v>-2.9183001462137365E-158</v>
      </c>
      <c r="Z363" s="78">
        <f t="shared" si="138"/>
        <v>-26767.758700827395</v>
      </c>
      <c r="AA363" s="40"/>
      <c r="AB363" s="79">
        <f>-(1-D363)*('Input-Output '!$H$23*W363*X363/Z363)</f>
        <v>1.0114443323998288E-34</v>
      </c>
      <c r="AC363" s="79">
        <f>(1-D363)*(1-E363)*'Input-Output '!$H$23*W363*Y363/Z363</f>
        <v>6.3090846651039052E-166</v>
      </c>
      <c r="AD363" s="40">
        <f>('Input-Output '!$H$23*W363*S363/Z363)/2</f>
        <v>-1.2726582010790806E-33</v>
      </c>
      <c r="AE363" s="40">
        <f>(1-D363)*('Input-Output '!$H$23*W363*T363/Z363)/2</f>
        <v>-4.829589779238492E-35</v>
      </c>
      <c r="AF363" s="40">
        <f>-(1-D363)*('Input-Output '!$H$23*W363*U363/Z363)/2</f>
        <v>-9.9421958404959245E-5</v>
      </c>
      <c r="AG363" s="40">
        <f>-(1-D363)*(1-E363)*('Input-Output '!$H$23*W363*V363/Z363)</f>
        <v>-6.2578814891393126E-166</v>
      </c>
      <c r="AH363" s="79"/>
      <c r="AI363" s="79">
        <f t="shared" si="156"/>
        <v>1.0737953140341658E-35</v>
      </c>
      <c r="AJ363" s="79">
        <f t="shared" si="157"/>
        <v>-3.59940948982176E-166</v>
      </c>
      <c r="AK363" s="79">
        <f t="shared" si="158"/>
        <v>-1.3513806280563812E-34</v>
      </c>
      <c r="AL363" s="79">
        <f t="shared" si="159"/>
        <v>-5.1302360507901651E-36</v>
      </c>
      <c r="AM363" s="79">
        <f t="shared" si="160"/>
        <v>-1.8287434253591666E-5</v>
      </c>
      <c r="AN363" s="79">
        <f t="shared" si="161"/>
        <v>3.5700164461191174E-166</v>
      </c>
    </row>
    <row r="364" spans="1:40" ht="15" hidden="1" customHeight="1" x14ac:dyDescent="0.3">
      <c r="A364" s="40">
        <v>304</v>
      </c>
      <c r="B364" s="40">
        <f t="shared" si="136"/>
        <v>304</v>
      </c>
      <c r="C364" s="76">
        <f t="shared" si="162"/>
        <v>0.21666666666666667</v>
      </c>
      <c r="D364" s="76">
        <f t="shared" si="162"/>
        <v>0.80378661260005879</v>
      </c>
      <c r="E364" s="76">
        <f t="shared" si="162"/>
        <v>0.56120483835258128</v>
      </c>
      <c r="F364" s="77">
        <f t="shared" si="142"/>
        <v>19678420.049597796</v>
      </c>
      <c r="G364" s="77">
        <f t="shared" si="143"/>
        <v>19678420.049597796</v>
      </c>
      <c r="H364" s="77">
        <f t="shared" si="144"/>
        <v>98422944.891857773</v>
      </c>
      <c r="I364" s="77">
        <f t="shared" si="145"/>
        <v>98422944.891857773</v>
      </c>
      <c r="J364" s="77">
        <f t="shared" si="146"/>
        <v>19488969.634404894</v>
      </c>
      <c r="K364" s="77">
        <f t="shared" si="147"/>
        <v>19488969.634404894</v>
      </c>
      <c r="L364" s="77">
        <f t="shared" si="148"/>
        <v>6415254309.5555563</v>
      </c>
      <c r="M364" s="77">
        <f t="shared" si="149"/>
        <v>547207.40444444446</v>
      </c>
      <c r="N364" s="77">
        <f t="shared" si="150"/>
        <v>-150897.14528325756</v>
      </c>
      <c r="O364" s="77">
        <f t="shared" si="151"/>
        <v>1406.8438907367454</v>
      </c>
      <c r="P364" s="77">
        <f t="shared" si="152"/>
        <v>2056.0267058887134</v>
      </c>
      <c r="Q364" s="77">
        <f t="shared" si="153"/>
        <v>224649.61822181664</v>
      </c>
      <c r="R364" s="77"/>
      <c r="S364" s="76">
        <f>((4/(1+'Input-Output '!$H$25))*(1-C364*A364)*(D364*EXP(-3*C364*A364)-(E364^2*EXP(-(3*C364+4)*A364))))-((4/(1+'Input-Output '!$H$25))*(1+C364*A364)*(EXP(-C364*A364)-(D364*E364^2*EXP(-(C364+4)*A364))))+((6*'Input-Output '!$H$25*C364*A364/(1+'Input-Output '!$H$25))*(EXP(-C364*A364)+(D364*E364^2*EXP(-(C364+4)*A364))-(D364*EXP(-3*C364*A364))-(E364^2*EXP(-(3*C364+4)*A364))))-(E364*H364*EXP(-(3*C364+2)*A364))-(E364*I364*EXP(-(C364+2)*A364))</f>
        <v>8.1890092945487861E-27</v>
      </c>
      <c r="T364" s="78">
        <f t="shared" si="135"/>
        <v>1.5839606026859314E-27</v>
      </c>
      <c r="U364" s="78">
        <f t="shared" si="137"/>
        <v>-4062.4429635616307</v>
      </c>
      <c r="V364" s="78">
        <f t="shared" si="154"/>
        <v>-8.6027650847202871E-159</v>
      </c>
      <c r="W364" s="76">
        <v>4.5699710970000001E-2</v>
      </c>
      <c r="X364" s="40">
        <f t="shared" si="140"/>
        <v>1.6583637625198219E-27</v>
      </c>
      <c r="Y364" s="40">
        <f t="shared" si="155"/>
        <v>-8.6729217409023119E-159</v>
      </c>
      <c r="Z364" s="78">
        <f t="shared" si="138"/>
        <v>-26944.74109635803</v>
      </c>
      <c r="AA364" s="40"/>
      <c r="AB364" s="79">
        <f>-(1-D364)*('Input-Output '!$H$23*W364*X364/Z364)</f>
        <v>1.387068676144747E-34</v>
      </c>
      <c r="AC364" s="79">
        <f>(1-D364)*(1-E364)*'Input-Output '!$H$23*W364*Y364/Z364</f>
        <v>3.1830643810540712E-166</v>
      </c>
      <c r="AD364" s="40">
        <f>('Input-Output '!$H$23*W364*S364/Z364)/2</f>
        <v>-1.7453836281763857E-33</v>
      </c>
      <c r="AE364" s="40">
        <f>(1-D364)*('Input-Output '!$H$23*W364*T364/Z364)/2</f>
        <v>-6.624186399534733E-35</v>
      </c>
      <c r="AF364" s="40">
        <f>-(1-D364)*('Input-Output '!$H$23*W364*U364/Z364)/2</f>
        <v>-1.6989298460124851E-4</v>
      </c>
      <c r="AG364" s="40">
        <f>-(1-D364)*(1-E364)*('Input-Output '!$H$23*W364*V364/Z364)</f>
        <v>-3.1573160623146442E-166</v>
      </c>
      <c r="AH364" s="79"/>
      <c r="AI364" s="79">
        <f t="shared" si="156"/>
        <v>1.1992565042722879E-34</v>
      </c>
      <c r="AJ364" s="79">
        <f t="shared" si="157"/>
        <v>4.7460745230789882E-166</v>
      </c>
      <c r="AK364" s="79">
        <f t="shared" si="158"/>
        <v>-1.509020914627733E-33</v>
      </c>
      <c r="AL364" s="79">
        <f t="shared" si="159"/>
        <v>-5.726888089386613E-35</v>
      </c>
      <c r="AM364" s="79">
        <f t="shared" si="160"/>
        <v>-1.3465747150310386E-4</v>
      </c>
      <c r="AN364" s="79">
        <f t="shared" si="161"/>
        <v>-4.7075987757269787E-166</v>
      </c>
    </row>
    <row r="365" spans="1:40" ht="15" hidden="1" customHeight="1" x14ac:dyDescent="0.3">
      <c r="A365" s="40">
        <v>305</v>
      </c>
      <c r="B365" s="40">
        <f t="shared" si="136"/>
        <v>305</v>
      </c>
      <c r="C365" s="76">
        <f t="shared" si="162"/>
        <v>0.21666666666666667</v>
      </c>
      <c r="D365" s="76">
        <f t="shared" si="162"/>
        <v>0.80378661260005879</v>
      </c>
      <c r="E365" s="76">
        <f t="shared" si="162"/>
        <v>0.56120483835258128</v>
      </c>
      <c r="F365" s="77">
        <f t="shared" si="142"/>
        <v>19872902.549592376</v>
      </c>
      <c r="G365" s="77">
        <f t="shared" si="143"/>
        <v>19872902.549592376</v>
      </c>
      <c r="H365" s="77">
        <f t="shared" si="144"/>
        <v>99396765.700473294</v>
      </c>
      <c r="I365" s="77">
        <f t="shared" si="145"/>
        <v>99396765.700473294</v>
      </c>
      <c r="J365" s="77">
        <f t="shared" si="146"/>
        <v>19682191.541396759</v>
      </c>
      <c r="K365" s="77">
        <f t="shared" si="147"/>
        <v>19682191.541396759</v>
      </c>
      <c r="L365" s="77">
        <f t="shared" si="148"/>
        <v>6500081462.8055563</v>
      </c>
      <c r="M365" s="77">
        <f t="shared" si="149"/>
        <v>550813.36111111112</v>
      </c>
      <c r="N365" s="77">
        <f t="shared" si="150"/>
        <v>-151896.54411555704</v>
      </c>
      <c r="O365" s="77">
        <f t="shared" si="151"/>
        <v>1411.4745535033903</v>
      </c>
      <c r="P365" s="77">
        <f t="shared" si="152"/>
        <v>2062.7928384420425</v>
      </c>
      <c r="Q365" s="77">
        <f t="shared" si="153"/>
        <v>226123.60602207112</v>
      </c>
      <c r="R365" s="77"/>
      <c r="S365" s="76">
        <f>((4/(1+'Input-Output '!$H$25))*(1-C365*A365)*(D365*EXP(-3*C365*A365)-(E365^2*EXP(-(3*C365+4)*A365))))-((4/(1+'Input-Output '!$H$25))*(1+C365*A365)*(EXP(-C365*A365)-(D365*E365^2*EXP(-(C365+4)*A365))))+((6*'Input-Output '!$H$25*C365*A365/(1+'Input-Output '!$H$25))*(EXP(-C365*A365)+(D365*E365^2*EXP(-(C365+4)*A365))-(D365*EXP(-3*C365*A365))-(E365^2*EXP(-(3*C365+4)*A365))))-(E365*H365*EXP(-(3*C365+2)*A365))-(E365*I365*EXP(-(C365+2)*A365))</f>
        <v>6.6154923923339464E-27</v>
      </c>
      <c r="T365" s="78">
        <f t="shared" si="135"/>
        <v>1.2797292053422619E-27</v>
      </c>
      <c r="U365" s="78">
        <f t="shared" si="137"/>
        <v>-4089.0977667832726</v>
      </c>
      <c r="V365" s="78">
        <f t="shared" si="154"/>
        <v>-2.5567039435066669E-159</v>
      </c>
      <c r="W365" s="76">
        <v>2.264757303E-2</v>
      </c>
      <c r="X365" s="40">
        <f t="shared" si="140"/>
        <v>1.3396385049421598E-27</v>
      </c>
      <c r="Y365" s="40">
        <f t="shared" si="155"/>
        <v>-2.5774854612231356E-159</v>
      </c>
      <c r="Z365" s="78">
        <f t="shared" si="138"/>
        <v>-27122.306629929957</v>
      </c>
      <c r="AA365" s="40"/>
      <c r="AB365" s="79">
        <f>-(1-D365)*('Input-Output '!$H$23*W365*X365/Z365)</f>
        <v>5.5164717144034935E-35</v>
      </c>
      <c r="AC365" s="79">
        <f>(1-D365)*(1-E365)*'Input-Output '!$H$23*W365*Y365/Z365</f>
        <v>4.6572744166310534E-167</v>
      </c>
      <c r="AD365" s="40">
        <f>('Input-Output '!$H$23*W365*S365/Z365)/2</f>
        <v>-6.9418834370863917E-34</v>
      </c>
      <c r="AE365" s="40">
        <f>(1-D365)*('Input-Output '!$H$23*W365*T365/Z365)/2</f>
        <v>-2.6348861791157055E-35</v>
      </c>
      <c r="AF365" s="40">
        <f>-(1-D365)*('Input-Output '!$H$23*W365*U365/Z365)/2</f>
        <v>-8.4192086464640524E-5</v>
      </c>
      <c r="AG365" s="40">
        <f>-(1-D365)*(1-E365)*('Input-Output '!$H$23*W365*V365/Z365)</f>
        <v>-4.6197241637757973E-167</v>
      </c>
      <c r="AH365" s="79"/>
      <c r="AI365" s="79">
        <f t="shared" si="156"/>
        <v>9.6935792379254816E-35</v>
      </c>
      <c r="AJ365" s="79">
        <f t="shared" si="157"/>
        <v>1.8243959113585883E-166</v>
      </c>
      <c r="AK365" s="79">
        <f t="shared" si="158"/>
        <v>-1.2197859859425123E-33</v>
      </c>
      <c r="AL365" s="79">
        <f t="shared" si="159"/>
        <v>-4.6295362893252192E-35</v>
      </c>
      <c r="AM365" s="79">
        <f t="shared" si="160"/>
        <v>-1.2704253553294452E-4</v>
      </c>
      <c r="AN365" s="79">
        <f t="shared" si="161"/>
        <v>-1.809644239346112E-166</v>
      </c>
    </row>
    <row r="366" spans="1:40" ht="15" hidden="1" customHeight="1" x14ac:dyDescent="0.3">
      <c r="A366" s="40">
        <v>306</v>
      </c>
      <c r="B366" s="40">
        <f t="shared" si="136"/>
        <v>306</v>
      </c>
      <c r="C366" s="76">
        <f t="shared" ref="C366:E381" si="163">C365</f>
        <v>0.21666666666666667</v>
      </c>
      <c r="D366" s="76">
        <f t="shared" si="163"/>
        <v>0.80378661260005879</v>
      </c>
      <c r="E366" s="76">
        <f t="shared" si="163"/>
        <v>0.56120483835258128</v>
      </c>
      <c r="F366" s="77">
        <f t="shared" si="142"/>
        <v>20068662.203289814</v>
      </c>
      <c r="G366" s="77">
        <f t="shared" si="143"/>
        <v>20068662.203289814</v>
      </c>
      <c r="H366" s="77">
        <f t="shared" si="144"/>
        <v>100376988.91876508</v>
      </c>
      <c r="I366" s="77">
        <f t="shared" si="145"/>
        <v>100376988.91876508</v>
      </c>
      <c r="J366" s="77">
        <f t="shared" si="146"/>
        <v>19876686.422401097</v>
      </c>
      <c r="K366" s="77">
        <f t="shared" si="147"/>
        <v>19876686.422401097</v>
      </c>
      <c r="L366" s="77">
        <f t="shared" si="148"/>
        <v>6585747087.8000002</v>
      </c>
      <c r="M366" s="77">
        <f t="shared" si="149"/>
        <v>554431.16</v>
      </c>
      <c r="N366" s="77">
        <f t="shared" si="150"/>
        <v>-152899.24150215607</v>
      </c>
      <c r="O366" s="77">
        <f t="shared" si="151"/>
        <v>1416.1052162700353</v>
      </c>
      <c r="P366" s="77">
        <f t="shared" si="152"/>
        <v>2069.5589709953711</v>
      </c>
      <c r="Q366" s="77">
        <f t="shared" si="153"/>
        <v>227602.41353318549</v>
      </c>
      <c r="R366" s="77"/>
      <c r="S366" s="76">
        <f>((4/(1+'Input-Output '!$H$25))*(1-C366*A366)*(D366*EXP(-3*C366*A366)-(E366^2*EXP(-(3*C366+4)*A366))))-((4/(1+'Input-Output '!$H$25))*(1+C366*A366)*(EXP(-C366*A366)-(D366*E366^2*EXP(-(C366+4)*A366))))+((6*'Input-Output '!$H$25*C366*A366/(1+'Input-Output '!$H$25))*(EXP(-C366*A366)+(D366*E366^2*EXP(-(C366+4)*A366))-(D366*EXP(-3*C366*A366))-(E366^2*EXP(-(3*C366+4)*A366))))-(E366*H366*EXP(-(3*C366+2)*A366))-(E366*I366*EXP(-(C366+2)*A366))</f>
        <v>5.3442689391936327E-27</v>
      </c>
      <c r="T366" s="78">
        <f t="shared" si="135"/>
        <v>1.0339197295563543E-27</v>
      </c>
      <c r="U366" s="78">
        <f t="shared" si="137"/>
        <v>-4115.8397270658706</v>
      </c>
      <c r="V366" s="78">
        <f t="shared" si="154"/>
        <v>-7.5983290932332991E-160</v>
      </c>
      <c r="W366" s="76">
        <v>-2.1116916499999999E-2</v>
      </c>
      <c r="X366" s="40">
        <f t="shared" si="140"/>
        <v>1.0821585971872884E-27</v>
      </c>
      <c r="Y366" s="40">
        <f t="shared" si="155"/>
        <v>-7.6598872549392131E-160</v>
      </c>
      <c r="Z366" s="78">
        <f t="shared" si="138"/>
        <v>-27300.45530154317</v>
      </c>
      <c r="AA366" s="40"/>
      <c r="AB366" s="79">
        <f>-(1-D366)*('Input-Output '!$H$23*W366*X366/Z366)</f>
        <v>-4.1279103171807687E-35</v>
      </c>
      <c r="AC366" s="79">
        <f>(1-D366)*(1-E366)*'Input-Output '!$H$23*W366*Y366/Z366</f>
        <v>-1.2821048609528183E-167</v>
      </c>
      <c r="AD366" s="40">
        <f>('Input-Output '!$H$23*W366*S366/Z366)/2</f>
        <v>5.1948021678739641E-34</v>
      </c>
      <c r="AE366" s="40">
        <f>(1-D366)*('Input-Output '!$H$23*W366*T366/Z366)/2</f>
        <v>1.9719512139281088E-35</v>
      </c>
      <c r="AF366" s="40">
        <f>-(1-D366)*('Input-Output '!$H$23*W366*U366/Z366)/2</f>
        <v>7.8499664085176954E-5</v>
      </c>
      <c r="AG366" s="40">
        <f>-(1-D366)*(1-E366)*('Input-Output '!$H$23*W366*V366/Z366)</f>
        <v>1.2718013126462056E-167</v>
      </c>
      <c r="AH366" s="79"/>
      <c r="AI366" s="79">
        <f t="shared" si="156"/>
        <v>6.9428069861136236E-36</v>
      </c>
      <c r="AJ366" s="79">
        <f t="shared" si="157"/>
        <v>1.6875847778391175E-167</v>
      </c>
      <c r="AK366" s="79">
        <f t="shared" si="158"/>
        <v>-8.7354063460621382E-35</v>
      </c>
      <c r="AL366" s="79">
        <f t="shared" si="159"/>
        <v>-3.3146748259379836E-36</v>
      </c>
      <c r="AM366" s="79">
        <f t="shared" si="160"/>
        <v>-2.8462111897317854E-6</v>
      </c>
      <c r="AN366" s="79">
        <f t="shared" si="161"/>
        <v>-1.6739614255647959E-167</v>
      </c>
    </row>
    <row r="367" spans="1:40" ht="15" hidden="1" customHeight="1" x14ac:dyDescent="0.3">
      <c r="A367" s="40">
        <v>307</v>
      </c>
      <c r="B367" s="40">
        <f t="shared" si="136"/>
        <v>307</v>
      </c>
      <c r="C367" s="76">
        <f t="shared" si="163"/>
        <v>0.21666666666666667</v>
      </c>
      <c r="D367" s="76">
        <f t="shared" si="163"/>
        <v>0.80378661260005879</v>
      </c>
      <c r="E367" s="76">
        <f t="shared" si="163"/>
        <v>0.56120483835258128</v>
      </c>
      <c r="F367" s="77">
        <f t="shared" si="142"/>
        <v>20265703.190380506</v>
      </c>
      <c r="G367" s="77">
        <f t="shared" si="143"/>
        <v>20265703.190380506</v>
      </c>
      <c r="H367" s="77">
        <f t="shared" si="144"/>
        <v>101363635.5243194</v>
      </c>
      <c r="I367" s="77">
        <f t="shared" si="145"/>
        <v>101363635.5243194</v>
      </c>
      <c r="J367" s="77">
        <f t="shared" si="146"/>
        <v>20072458.457108304</v>
      </c>
      <c r="K367" s="77">
        <f t="shared" si="147"/>
        <v>20072458.457108304</v>
      </c>
      <c r="L367" s="77">
        <f t="shared" si="148"/>
        <v>6672256691.6855564</v>
      </c>
      <c r="M367" s="77">
        <f t="shared" si="149"/>
        <v>558060.80111111118</v>
      </c>
      <c r="N367" s="77">
        <f t="shared" si="150"/>
        <v>-153905.23744305462</v>
      </c>
      <c r="O367" s="77">
        <f t="shared" si="151"/>
        <v>1420.7358790366802</v>
      </c>
      <c r="P367" s="77">
        <f t="shared" si="152"/>
        <v>2076.3251035487001</v>
      </c>
      <c r="Q367" s="77">
        <f t="shared" si="153"/>
        <v>229086.04075515977</v>
      </c>
      <c r="R367" s="77"/>
      <c r="S367" s="76">
        <f>((4/(1+'Input-Output '!$H$25))*(1-C367*A367)*(D367*EXP(-3*C367*A367)-(E367^2*EXP(-(3*C367+4)*A367))))-((4/(1+'Input-Output '!$H$25))*(1+C367*A367)*(EXP(-C367*A367)-(D367*E367^2*EXP(-(C367+4)*A367))))+((6*'Input-Output '!$H$25*C367*A367/(1+'Input-Output '!$H$25))*(EXP(-C367*A367)+(D367*E367^2*EXP(-(C367+4)*A367))-(D367*EXP(-3*C367*A367))-(E367^2*EXP(-(3*C367+4)*A367))))-(E367*H367*EXP(-(3*C367+2)*A367))-(E367*I367*EXP(-(C367+2)*A367))</f>
        <v>4.3172757303728369E-27</v>
      </c>
      <c r="T367" s="78">
        <f t="shared" si="135"/>
        <v>8.3531567851797193E-28</v>
      </c>
      <c r="U367" s="78">
        <f t="shared" si="137"/>
        <v>-4142.6688444094252</v>
      </c>
      <c r="V367" s="78">
        <f t="shared" si="154"/>
        <v>-2.2581410683771257E-160</v>
      </c>
      <c r="W367" s="76">
        <v>-4.5355666170000003E-2</v>
      </c>
      <c r="X367" s="40">
        <f t="shared" si="140"/>
        <v>8.7415753388692961E-28</v>
      </c>
      <c r="Y367" s="40">
        <f t="shared" si="155"/>
        <v>-2.2763755752322638E-160</v>
      </c>
      <c r="Z367" s="78">
        <f t="shared" si="138"/>
        <v>-27479.187111197672</v>
      </c>
      <c r="AA367" s="40"/>
      <c r="AB367" s="79">
        <f>-(1-D367)*('Input-Output '!$H$23*W367*X367/Z367)</f>
        <v>-7.1153472579609195E-35</v>
      </c>
      <c r="AC367" s="79">
        <f>(1-D367)*(1-E367)*'Input-Output '!$H$23*W367*Y367/Z367</f>
        <v>-8.1304043089251263E-168</v>
      </c>
      <c r="AD367" s="40">
        <f>('Input-Output '!$H$23*W367*S367/Z367)/2</f>
        <v>8.9548342328252224E-34</v>
      </c>
      <c r="AE367" s="40">
        <f>(1-D367)*('Input-Output '!$H$23*W367*T367/Z367)/2</f>
        <v>3.3995938330741444E-35</v>
      </c>
      <c r="AF367" s="40">
        <f>-(1-D367)*('Input-Output '!$H$23*W367*U367/Z367)/2</f>
        <v>1.685996302728283E-4</v>
      </c>
      <c r="AG367" s="40">
        <f>-(1-D367)*(1-E367)*('Input-Output '!$H$23*W367*V367/Z367)</f>
        <v>8.0652771327600003E-168</v>
      </c>
      <c r="AH367" s="79"/>
      <c r="AI367" s="79">
        <f t="shared" si="156"/>
        <v>-5.6216287875708447E-35</v>
      </c>
      <c r="AJ367" s="79">
        <f t="shared" si="157"/>
        <v>-1.0475726459226655E-167</v>
      </c>
      <c r="AK367" s="79">
        <f t="shared" si="158"/>
        <v>7.0748182003495933E-34</v>
      </c>
      <c r="AL367" s="79">
        <f t="shared" si="159"/>
        <v>2.6857725235011267E-35</v>
      </c>
      <c r="AM367" s="79">
        <f t="shared" si="160"/>
        <v>1.2354964717900264E-4</v>
      </c>
      <c r="AN367" s="79">
        <f t="shared" si="161"/>
        <v>1.0391645129611028E-167</v>
      </c>
    </row>
    <row r="368" spans="1:40" ht="15" hidden="1" customHeight="1" x14ac:dyDescent="0.3">
      <c r="A368" s="40">
        <v>308</v>
      </c>
      <c r="B368" s="40">
        <f t="shared" si="136"/>
        <v>308</v>
      </c>
      <c r="C368" s="76">
        <f t="shared" si="163"/>
        <v>0.21666666666666667</v>
      </c>
      <c r="D368" s="76">
        <f t="shared" si="163"/>
        <v>0.80378661260005879</v>
      </c>
      <c r="E368" s="76">
        <f t="shared" si="163"/>
        <v>0.56120483835258128</v>
      </c>
      <c r="F368" s="77">
        <f t="shared" si="142"/>
        <v>20464029.690554835</v>
      </c>
      <c r="G368" s="77">
        <f t="shared" si="143"/>
        <v>20464029.690554835</v>
      </c>
      <c r="H368" s="77">
        <f t="shared" si="144"/>
        <v>102356726.49472255</v>
      </c>
      <c r="I368" s="77">
        <f t="shared" si="145"/>
        <v>102356726.49472255</v>
      </c>
      <c r="J368" s="77">
        <f t="shared" si="146"/>
        <v>20269511.825208757</v>
      </c>
      <c r="K368" s="77">
        <f t="shared" si="147"/>
        <v>20269511.825208757</v>
      </c>
      <c r="L368" s="77">
        <f t="shared" si="148"/>
        <v>6759615799.6355562</v>
      </c>
      <c r="M368" s="77">
        <f t="shared" si="149"/>
        <v>561702.28444444446</v>
      </c>
      <c r="N368" s="77">
        <f t="shared" si="150"/>
        <v>-154914.53193825268</v>
      </c>
      <c r="O368" s="77">
        <f t="shared" si="151"/>
        <v>1425.3665418033249</v>
      </c>
      <c r="P368" s="77">
        <f t="shared" si="152"/>
        <v>2083.0912361020291</v>
      </c>
      <c r="Q368" s="77">
        <f t="shared" si="153"/>
        <v>230574.487687994</v>
      </c>
      <c r="R368" s="77"/>
      <c r="S368" s="76">
        <f>((4/(1+'Input-Output '!$H$25))*(1-C368*A368)*(D368*EXP(-3*C368*A368)-(E368^2*EXP(-(3*C368+4)*A368))))-((4/(1+'Input-Output '!$H$25))*(1+C368*A368)*(EXP(-C368*A368)-(D368*E368^2*EXP(-(C368+4)*A368))))+((6*'Input-Output '!$H$25*C368*A368/(1+'Input-Output '!$H$25))*(EXP(-C368*A368)+(D368*E368^2*EXP(-(C368+4)*A368))-(D368*EXP(-3*C368*A368))-(E368^2*EXP(-(3*C368+4)*A368))))-(E368*H368*EXP(-(3*C368+2)*A368))-(E368*I368*EXP(-(C368+2)*A368))</f>
        <v>3.4875998413238656E-27</v>
      </c>
      <c r="T368" s="78">
        <f t="shared" si="135"/>
        <v>6.7485356302970316E-28</v>
      </c>
      <c r="U368" s="78">
        <f t="shared" si="137"/>
        <v>-4169.5851188139377</v>
      </c>
      <c r="V368" s="78">
        <f t="shared" si="154"/>
        <v>-6.7108785820378783E-161</v>
      </c>
      <c r="W368" s="76">
        <v>-2.7883972909999999E-2</v>
      </c>
      <c r="X368" s="40">
        <f t="shared" si="140"/>
        <v>7.0612895987454005E-28</v>
      </c>
      <c r="Y368" s="40">
        <f t="shared" si="155"/>
        <v>-6.764892092356552E-161</v>
      </c>
      <c r="Z368" s="78">
        <f t="shared" si="138"/>
        <v>-27658.502058893453</v>
      </c>
      <c r="AA368" s="40"/>
      <c r="AB368" s="79">
        <f>-(1-D368)*('Input-Output '!$H$23*W368*X368/Z368)</f>
        <v>-3.5106597998306517E-35</v>
      </c>
      <c r="AC368" s="79">
        <f>(1-D368)*(1-E368)*'Input-Output '!$H$23*W368*Y368/Z368</f>
        <v>-1.4757997305906187E-168</v>
      </c>
      <c r="AD368" s="40">
        <f>('Input-Output '!$H$23*W368*S368/Z368)/2</f>
        <v>4.4184784497819237E-34</v>
      </c>
      <c r="AE368" s="40">
        <f>(1-D368)*('Input-Output '!$H$23*W368*T368/Z368)/2</f>
        <v>1.6775839889938791E-35</v>
      </c>
      <c r="AF368" s="40">
        <f>-(1-D368)*('Input-Output '!$H$23*W368*U368/Z368)/2</f>
        <v>1.036495859141153E-4</v>
      </c>
      <c r="AG368" s="40">
        <f>-(1-D368)*(1-E368)*('Input-Output '!$H$23*W368*V368/Z368)</f>
        <v>1.464016375750914E-168</v>
      </c>
      <c r="AH368" s="79"/>
      <c r="AI368" s="79">
        <f t="shared" si="156"/>
        <v>-5.3130035288957859E-35</v>
      </c>
      <c r="AJ368" s="79">
        <f t="shared" si="157"/>
        <v>-4.8031020197578726E-168</v>
      </c>
      <c r="AK368" s="79">
        <f t="shared" si="158"/>
        <v>6.6866563413035735E-34</v>
      </c>
      <c r="AL368" s="79">
        <f t="shared" si="159"/>
        <v>2.5385889110340118E-35</v>
      </c>
      <c r="AM368" s="79">
        <f t="shared" si="160"/>
        <v>1.3612460809347179E-4</v>
      </c>
      <c r="AN368" s="79">
        <f t="shared" si="161"/>
        <v>4.7646467542554568E-168</v>
      </c>
    </row>
    <row r="369" spans="1:40" ht="15" hidden="1" customHeight="1" x14ac:dyDescent="0.3">
      <c r="A369" s="40">
        <v>309</v>
      </c>
      <c r="B369" s="40">
        <f t="shared" si="136"/>
        <v>309</v>
      </c>
      <c r="C369" s="76">
        <f t="shared" si="163"/>
        <v>0.21666666666666667</v>
      </c>
      <c r="D369" s="76">
        <f t="shared" si="163"/>
        <v>0.80378661260005879</v>
      </c>
      <c r="E369" s="76">
        <f t="shared" si="163"/>
        <v>0.56120483835258128</v>
      </c>
      <c r="F369" s="77">
        <f t="shared" si="142"/>
        <v>20663645.883503184</v>
      </c>
      <c r="G369" s="77">
        <f t="shared" si="143"/>
        <v>20663645.883503184</v>
      </c>
      <c r="H369" s="77">
        <f t="shared" si="144"/>
        <v>103356282.80756079</v>
      </c>
      <c r="I369" s="77">
        <f t="shared" si="145"/>
        <v>103356282.80756079</v>
      </c>
      <c r="J369" s="77">
        <f t="shared" si="146"/>
        <v>20467850.706392851</v>
      </c>
      <c r="K369" s="77">
        <f t="shared" si="147"/>
        <v>20467850.706392851</v>
      </c>
      <c r="L369" s="77">
        <f t="shared" si="148"/>
        <v>6847829954.8500013</v>
      </c>
      <c r="M369" s="77">
        <f t="shared" si="149"/>
        <v>565355.61</v>
      </c>
      <c r="N369" s="77">
        <f t="shared" si="150"/>
        <v>-155927.12498775029</v>
      </c>
      <c r="O369" s="77">
        <f t="shared" si="151"/>
        <v>1429.9972045699699</v>
      </c>
      <c r="P369" s="77">
        <f t="shared" si="152"/>
        <v>2089.8573686553582</v>
      </c>
      <c r="Q369" s="77">
        <f t="shared" si="153"/>
        <v>232067.75433168811</v>
      </c>
      <c r="R369" s="77"/>
      <c r="S369" s="76">
        <f>((4/(1+'Input-Output '!$H$25))*(1-C369*A369)*(D369*EXP(-3*C369*A369)-(E369^2*EXP(-(3*C369+4)*A369))))-((4/(1+'Input-Output '!$H$25))*(1+C369*A369)*(EXP(-C369*A369)-(D369*E369^2*EXP(-(C369+4)*A369))))+((6*'Input-Output '!$H$25*C369*A369/(1+'Input-Output '!$H$25))*(EXP(-C369*A369)+(D369*E369^2*EXP(-(C369+4)*A369))-(D369*EXP(-3*C369*A369))-(E369^2*EXP(-(3*C369+4)*A369))))-(E369*H369*EXP(-(3*C369+2)*A369))-(E369*I369*EXP(-(C369+2)*A369))</f>
        <v>2.8173378058289429E-27</v>
      </c>
      <c r="T369" s="78">
        <f t="shared" si="135"/>
        <v>5.452097227013172E-28</v>
      </c>
      <c r="U369" s="78">
        <f t="shared" si="137"/>
        <v>-4196.5885502794063</v>
      </c>
      <c r="V369" s="78">
        <f t="shared" si="154"/>
        <v>-1.9943577539732613E-161</v>
      </c>
      <c r="W369" s="76">
        <v>1.5125706649999999E-2</v>
      </c>
      <c r="X369" s="40">
        <f t="shared" si="140"/>
        <v>5.7039261982377987E-28</v>
      </c>
      <c r="Y369" s="40">
        <f t="shared" si="155"/>
        <v>-2.0103574150560793E-161</v>
      </c>
      <c r="Z369" s="78">
        <f t="shared" si="138"/>
        <v>-27838.400144630523</v>
      </c>
      <c r="AA369" s="40"/>
      <c r="AB369" s="79">
        <f>-(1-D369)*('Input-Output '!$H$23*W369*X369/Z369)</f>
        <v>1.5283542345642963E-35</v>
      </c>
      <c r="AC369" s="79">
        <f>(1-D369)*(1-E369)*'Input-Output '!$H$23*W369*Y369/Z369</f>
        <v>2.363661238320617E-169</v>
      </c>
      <c r="AD369" s="40">
        <f>('Input-Output '!$H$23*W369*S369/Z369)/2</f>
        <v>-1.9236693214228878E-34</v>
      </c>
      <c r="AE369" s="40">
        <f>(1-D369)*('Input-Output '!$H$23*W369*T369/Z369)/2</f>
        <v>-7.3043861320788117E-36</v>
      </c>
      <c r="AF369" s="40">
        <f>-(1-D369)*('Input-Output '!$H$23*W369*U369/Z369)/2</f>
        <v>-5.6223324589342587E-5</v>
      </c>
      <c r="AG369" s="40">
        <f>-(1-D369)*(1-E369)*('Input-Output '!$H$23*W369*V369/Z369)</f>
        <v>-2.3448497680594099E-169</v>
      </c>
      <c r="AH369" s="79"/>
      <c r="AI369" s="79">
        <f t="shared" si="156"/>
        <v>-9.911527826331777E-36</v>
      </c>
      <c r="AJ369" s="79">
        <f t="shared" si="157"/>
        <v>-6.1971680337927856E-169</v>
      </c>
      <c r="AK369" s="79">
        <f t="shared" si="158"/>
        <v>1.247404564179518E-34</v>
      </c>
      <c r="AL369" s="79">
        <f t="shared" si="159"/>
        <v>4.7357268789299896E-36</v>
      </c>
      <c r="AM369" s="79">
        <f t="shared" si="160"/>
        <v>2.3713130662386358E-5</v>
      </c>
      <c r="AN369" s="79">
        <f t="shared" si="161"/>
        <v>6.1476569947248657E-169</v>
      </c>
    </row>
    <row r="370" spans="1:40" ht="15" hidden="1" customHeight="1" x14ac:dyDescent="0.3">
      <c r="A370" s="40">
        <v>310</v>
      </c>
      <c r="B370" s="40">
        <f t="shared" si="136"/>
        <v>310</v>
      </c>
      <c r="C370" s="76">
        <f t="shared" si="163"/>
        <v>0.21666666666666667</v>
      </c>
      <c r="D370" s="76">
        <f t="shared" si="163"/>
        <v>0.80378661260005879</v>
      </c>
      <c r="E370" s="76">
        <f t="shared" si="163"/>
        <v>0.56120483835258128</v>
      </c>
      <c r="F370" s="77">
        <f t="shared" si="142"/>
        <v>20864555.94891594</v>
      </c>
      <c r="G370" s="77">
        <f t="shared" si="143"/>
        <v>20864555.94891594</v>
      </c>
      <c r="H370" s="77">
        <f t="shared" si="144"/>
        <v>104362325.44042036</v>
      </c>
      <c r="I370" s="77">
        <f t="shared" si="145"/>
        <v>104362325.44042036</v>
      </c>
      <c r="J370" s="77">
        <f t="shared" si="146"/>
        <v>20667479.280350961</v>
      </c>
      <c r="K370" s="77">
        <f t="shared" si="147"/>
        <v>20667479.280350961</v>
      </c>
      <c r="L370" s="77">
        <f t="shared" si="148"/>
        <v>6936904718.5555553</v>
      </c>
      <c r="M370" s="77">
        <f t="shared" si="149"/>
        <v>569020.77777777787</v>
      </c>
      <c r="N370" s="77">
        <f t="shared" si="150"/>
        <v>-156943.01659154741</v>
      </c>
      <c r="O370" s="77">
        <f t="shared" si="151"/>
        <v>1434.6278673366148</v>
      </c>
      <c r="P370" s="77">
        <f t="shared" si="152"/>
        <v>2096.6235012086872</v>
      </c>
      <c r="Q370" s="77">
        <f t="shared" si="153"/>
        <v>233565.8406862421</v>
      </c>
      <c r="R370" s="77"/>
      <c r="S370" s="76">
        <f>((4/(1+'Input-Output '!$H$25))*(1-C370*A370)*(D370*EXP(-3*C370*A370)-(E370^2*EXP(-(3*C370+4)*A370))))-((4/(1+'Input-Output '!$H$25))*(1+C370*A370)*(EXP(-C370*A370)-(D370*E370^2*EXP(-(C370+4)*A370))))+((6*'Input-Output '!$H$25*C370*A370/(1+'Input-Output '!$H$25))*(EXP(-C370*A370)+(D370*E370^2*EXP(-(C370+4)*A370))-(D370*EXP(-3*C370*A370))-(E370^2*EXP(-(3*C370+4)*A370))))-(E370*H370*EXP(-(3*C370+2)*A370))-(E370*I370*EXP(-(C370+2)*A370))</f>
        <v>2.2758657380923343E-27</v>
      </c>
      <c r="T370" s="78">
        <f t="shared" si="135"/>
        <v>4.4046642131990151E-28</v>
      </c>
      <c r="U370" s="78">
        <f t="shared" si="137"/>
        <v>-4223.67913880583</v>
      </c>
      <c r="V370" s="78">
        <f t="shared" si="154"/>
        <v>-5.9268256731452341E-162</v>
      </c>
      <c r="W370" s="76">
        <v>4.411250287E-2</v>
      </c>
      <c r="X370" s="40">
        <f t="shared" si="140"/>
        <v>4.607436478768279E-28</v>
      </c>
      <c r="Y370" s="40">
        <f t="shared" si="155"/>
        <v>-5.9742192147341346E-162</v>
      </c>
      <c r="Z370" s="78">
        <f t="shared" si="138"/>
        <v>-28018.881368408889</v>
      </c>
      <c r="AA370" s="40"/>
      <c r="AB370" s="79">
        <f>-(1-D370)*('Input-Output '!$H$23*W370*X370/Z370)</f>
        <v>3.5772475114768291E-35</v>
      </c>
      <c r="AC370" s="79">
        <f>(1-D370)*(1-E370)*'Input-Output '!$H$23*W370*Y370/Z370</f>
        <v>2.0353196162036234E-169</v>
      </c>
      <c r="AD370" s="40">
        <f>('Input-Output '!$H$23*W370*S370/Z370)/2</f>
        <v>-4.5027479843444071E-34</v>
      </c>
      <c r="AE370" s="40">
        <f>(1-D370)*('Input-Output '!$H$23*W370*T370/Z370)/2</f>
        <v>-1.7099068178330567E-35</v>
      </c>
      <c r="AF370" s="40">
        <f>-(1-D370)*('Input-Output '!$H$23*W370*U370/Z370)/2</f>
        <v>-1.6396477475267253E-4</v>
      </c>
      <c r="AG370" s="40">
        <f>-(1-D370)*(1-E370)*('Input-Output '!$H$23*W370*V370/Z370)</f>
        <v>-2.01917340505701E-169</v>
      </c>
      <c r="AH370" s="79"/>
      <c r="AI370" s="79">
        <f t="shared" si="156"/>
        <v>2.5528008730205628E-35</v>
      </c>
      <c r="AJ370" s="79">
        <f t="shared" si="157"/>
        <v>2.1994904272621201E-169</v>
      </c>
      <c r="AK370" s="79">
        <f t="shared" si="158"/>
        <v>-3.2132086528836474E-34</v>
      </c>
      <c r="AL370" s="79">
        <f t="shared" si="159"/>
        <v>-1.2201727155204689E-35</v>
      </c>
      <c r="AM370" s="79">
        <f t="shared" si="160"/>
        <v>-1.1009404967100756E-4</v>
      </c>
      <c r="AN370" s="79">
        <f t="shared" si="161"/>
        <v>-2.1820115865582101E-169</v>
      </c>
    </row>
    <row r="371" spans="1:40" ht="15" hidden="1" customHeight="1" x14ac:dyDescent="0.3">
      <c r="A371" s="40">
        <v>311</v>
      </c>
      <c r="B371" s="40">
        <f t="shared" si="136"/>
        <v>311</v>
      </c>
      <c r="C371" s="76">
        <f t="shared" si="163"/>
        <v>0.21666666666666667</v>
      </c>
      <c r="D371" s="76">
        <f t="shared" si="163"/>
        <v>0.80378661260005879</v>
      </c>
      <c r="E371" s="76">
        <f t="shared" si="163"/>
        <v>0.56120483835258128</v>
      </c>
      <c r="F371" s="77">
        <f t="shared" si="142"/>
        <v>21066764.066483486</v>
      </c>
      <c r="G371" s="77">
        <f t="shared" si="143"/>
        <v>21066764.066483486</v>
      </c>
      <c r="H371" s="77">
        <f t="shared" si="144"/>
        <v>105374875.37088755</v>
      </c>
      <c r="I371" s="77">
        <f t="shared" si="145"/>
        <v>105374875.37088755</v>
      </c>
      <c r="J371" s="77">
        <f t="shared" si="146"/>
        <v>20868401.726773478</v>
      </c>
      <c r="K371" s="77">
        <f t="shared" si="147"/>
        <v>20868401.726773478</v>
      </c>
      <c r="L371" s="77">
        <f t="shared" si="148"/>
        <v>7026845670.0055561</v>
      </c>
      <c r="M371" s="77">
        <f t="shared" si="149"/>
        <v>572697.78777777788</v>
      </c>
      <c r="N371" s="77">
        <f t="shared" si="150"/>
        <v>-157962.20674964407</v>
      </c>
      <c r="O371" s="77">
        <f t="shared" si="151"/>
        <v>1439.2585301032595</v>
      </c>
      <c r="P371" s="77">
        <f t="shared" si="152"/>
        <v>2103.3896337620163</v>
      </c>
      <c r="Q371" s="77">
        <f t="shared" si="153"/>
        <v>235068.746751656</v>
      </c>
      <c r="R371" s="77"/>
      <c r="S371" s="76">
        <f>((4/(1+'Input-Output '!$H$25))*(1-C371*A371)*(D371*EXP(-3*C371*A371)-(E371^2*EXP(-(3*C371+4)*A371))))-((4/(1+'Input-Output '!$H$25))*(1+C371*A371)*(EXP(-C371*A371)-(D371*E371^2*EXP(-(C371+4)*A371))))+((6*'Input-Output '!$H$25*C371*A371/(1+'Input-Output '!$H$25))*(EXP(-C371*A371)+(D371*E371^2*EXP(-(C371+4)*A371))-(D371*EXP(-3*C371*A371))-(E371^2*EXP(-(3*C371+4)*A371))))-(E371*H371*EXP(-(3*C371+2)*A371))-(E371*I371*EXP(-(C371+2)*A371))</f>
        <v>1.8384415329053874E-27</v>
      </c>
      <c r="T371" s="78">
        <f t="shared" si="135"/>
        <v>3.5584201009364261E-28</v>
      </c>
      <c r="U371" s="78">
        <f t="shared" si="137"/>
        <v>-4250.8568843932117</v>
      </c>
      <c r="V371" s="78">
        <f t="shared" si="154"/>
        <v>-1.7613135383568863E-162</v>
      </c>
      <c r="W371" s="76">
        <v>3.2514772050000001E-2</v>
      </c>
      <c r="X371" s="40">
        <f t="shared" si="140"/>
        <v>3.7216919893301444E-28</v>
      </c>
      <c r="Y371" s="40">
        <f t="shared" si="155"/>
        <v>-1.7753522593817385E-162</v>
      </c>
      <c r="Z371" s="78">
        <f t="shared" si="138"/>
        <v>-28199.945730228541</v>
      </c>
      <c r="AA371" s="40"/>
      <c r="AB371" s="79">
        <f>-(1-D371)*('Input-Output '!$H$23*W371*X371/Z371)</f>
        <v>2.1161750777524138E-35</v>
      </c>
      <c r="AC371" s="79">
        <f>(1-D371)*(1-E371)*'Input-Output '!$H$23*W371*Y371/Z371</f>
        <v>4.4295288547152174E-170</v>
      </c>
      <c r="AD371" s="40">
        <f>('Input-Output '!$H$23*W371*S371/Z371)/2</f>
        <v>-2.6638045682725302E-34</v>
      </c>
      <c r="AE371" s="40">
        <f>(1-D371)*('Input-Output '!$H$23*W371*T371/Z371)/2</f>
        <v>-1.0116688800905093E-35</v>
      </c>
      <c r="AF371" s="40">
        <f>-(1-D371)*('Input-Output '!$H$23*W371*U371/Z371)/2</f>
        <v>-1.2085306123713196E-4</v>
      </c>
      <c r="AG371" s="40">
        <f>-(1-D371)*(1-E371)*('Input-Output '!$H$23*W371*V371/Z371)</f>
        <v>-4.3945020483255184E-170</v>
      </c>
      <c r="AH371" s="79"/>
      <c r="AI371" s="79">
        <f t="shared" si="156"/>
        <v>2.8467112946146215E-35</v>
      </c>
      <c r="AJ371" s="79">
        <f t="shared" si="157"/>
        <v>1.2391362508375726E-169</v>
      </c>
      <c r="AK371" s="79">
        <f t="shared" si="158"/>
        <v>-3.5832762763084684E-34</v>
      </c>
      <c r="AL371" s="79">
        <f t="shared" si="159"/>
        <v>-1.3607878489617831E-35</v>
      </c>
      <c r="AM371" s="79">
        <f t="shared" si="160"/>
        <v>-1.4240891799490224E-4</v>
      </c>
      <c r="AN371" s="79">
        <f t="shared" si="161"/>
        <v>-1.2293118049447809E-169</v>
      </c>
    </row>
    <row r="372" spans="1:40" ht="15" hidden="1" customHeight="1" x14ac:dyDescent="0.3">
      <c r="A372" s="40">
        <v>312</v>
      </c>
      <c r="B372" s="40">
        <f t="shared" si="136"/>
        <v>312</v>
      </c>
      <c r="C372" s="76">
        <f t="shared" si="163"/>
        <v>0.21666666666666667</v>
      </c>
      <c r="D372" s="76">
        <f t="shared" si="163"/>
        <v>0.80378661260005879</v>
      </c>
      <c r="E372" s="76">
        <f t="shared" si="163"/>
        <v>0.56120483835258128</v>
      </c>
      <c r="F372" s="77">
        <f t="shared" si="142"/>
        <v>21270274.415896207</v>
      </c>
      <c r="G372" s="77">
        <f t="shared" si="143"/>
        <v>21270274.415896207</v>
      </c>
      <c r="H372" s="77">
        <f t="shared" si="144"/>
        <v>106393953.57654864</v>
      </c>
      <c r="I372" s="77">
        <f t="shared" si="145"/>
        <v>106393953.57654864</v>
      </c>
      <c r="J372" s="77">
        <f t="shared" si="146"/>
        <v>21070622.22535079</v>
      </c>
      <c r="K372" s="77">
        <f t="shared" si="147"/>
        <v>21070622.22535079</v>
      </c>
      <c r="L372" s="77">
        <f t="shared" si="148"/>
        <v>7117658406.4800005</v>
      </c>
      <c r="M372" s="77">
        <f t="shared" si="149"/>
        <v>576386.64</v>
      </c>
      <c r="N372" s="77">
        <f t="shared" si="150"/>
        <v>-158984.69546204028</v>
      </c>
      <c r="O372" s="77">
        <f t="shared" si="151"/>
        <v>1443.8891928699045</v>
      </c>
      <c r="P372" s="77">
        <f t="shared" si="152"/>
        <v>2110.1557663153449</v>
      </c>
      <c r="Q372" s="77">
        <f t="shared" si="153"/>
        <v>236576.47252792984</v>
      </c>
      <c r="R372" s="77"/>
      <c r="S372" s="76">
        <f>((4/(1+'Input-Output '!$H$25))*(1-C372*A372)*(D372*EXP(-3*C372*A372)-(E372^2*EXP(-(3*C372+4)*A372))))-((4/(1+'Input-Output '!$H$25))*(1+C372*A372)*(EXP(-C372*A372)-(D372*E372^2*EXP(-(C372+4)*A372))))+((6*'Input-Output '!$H$25*C372*A372/(1+'Input-Output '!$H$25))*(EXP(-C372*A372)+(D372*E372^2*EXP(-(C372+4)*A372))-(D372*EXP(-3*C372*A372))-(E372^2*EXP(-(3*C372+4)*A372))))-(E372*H372*EXP(-(3*C372+2)*A372))-(E372*I372*EXP(-(C372+2)*A372))</f>
        <v>1.4850754100298725E-27</v>
      </c>
      <c r="T372" s="78">
        <f t="shared" si="135"/>
        <v>2.8747286862129993E-28</v>
      </c>
      <c r="U372" s="78">
        <f t="shared" si="137"/>
        <v>-4278.1217870415494</v>
      </c>
      <c r="V372" s="78">
        <f t="shared" si="154"/>
        <v>-5.2341559137233781E-163</v>
      </c>
      <c r="W372" s="76">
        <v>-8.8914169129999995E-3</v>
      </c>
      <c r="X372" s="40">
        <f t="shared" si="140"/>
        <v>3.0061949371068862E-28</v>
      </c>
      <c r="Y372" s="40">
        <f t="shared" si="155"/>
        <v>-5.2757408388853748E-163</v>
      </c>
      <c r="Z372" s="78">
        <f t="shared" si="138"/>
        <v>-28381.593230089471</v>
      </c>
      <c r="AA372" s="40"/>
      <c r="AB372" s="79">
        <f>-(1-D372)*('Input-Output '!$H$23*W372*X372/Z372)</f>
        <v>-4.6444048379348924E-36</v>
      </c>
      <c r="AC372" s="79">
        <f>(1-D372)*(1-E372)*'Input-Output '!$H$23*W372*Y372/Z372</f>
        <v>-3.5764998684967539E-171</v>
      </c>
      <c r="AD372" s="40">
        <f>('Input-Output '!$H$23*W372*S372/Z372)/2</f>
        <v>5.8465922385692821E-35</v>
      </c>
      <c r="AE372" s="40">
        <f>(1-D372)*('Input-Output '!$H$23*W372*T372/Z372)/2</f>
        <v>2.2206483773216397E-36</v>
      </c>
      <c r="AF372" s="40">
        <f>-(1-D372)*('Input-Output '!$H$23*W372*U372/Z372)/2</f>
        <v>3.3047307211774436E-5</v>
      </c>
      <c r="AG372" s="40">
        <f>-(1-D372)*(1-E372)*('Input-Output '!$H$23*W372*V372/Z372)</f>
        <v>3.5483088553451772E-171</v>
      </c>
      <c r="AH372" s="79"/>
      <c r="AI372" s="79">
        <f t="shared" si="156"/>
        <v>8.2586729697946233E-36</v>
      </c>
      <c r="AJ372" s="79">
        <f t="shared" si="157"/>
        <v>2.0359394339327711E-170</v>
      </c>
      <c r="AK372" s="79">
        <f t="shared" si="158"/>
        <v>-1.039572672207801E-34</v>
      </c>
      <c r="AL372" s="79">
        <f t="shared" si="159"/>
        <v>-3.9480202117917265E-36</v>
      </c>
      <c r="AM372" s="79">
        <f t="shared" si="160"/>
        <v>-4.3902877012678762E-5</v>
      </c>
      <c r="AN372" s="79">
        <f t="shared" si="161"/>
        <v>-2.0198355813955005E-170</v>
      </c>
    </row>
    <row r="373" spans="1:40" ht="15" hidden="1" customHeight="1" x14ac:dyDescent="0.3">
      <c r="A373" s="40">
        <v>313</v>
      </c>
      <c r="B373" s="40">
        <f t="shared" si="136"/>
        <v>313</v>
      </c>
      <c r="C373" s="76">
        <f t="shared" si="163"/>
        <v>0.21666666666666667</v>
      </c>
      <c r="D373" s="76">
        <f t="shared" si="163"/>
        <v>0.80378661260005879</v>
      </c>
      <c r="E373" s="76">
        <f t="shared" si="163"/>
        <v>0.56120483835258128</v>
      </c>
      <c r="F373" s="77">
        <f t="shared" si="142"/>
        <v>21475091.176844496</v>
      </c>
      <c r="G373" s="77">
        <f t="shared" si="143"/>
        <v>21475091.176844496</v>
      </c>
      <c r="H373" s="77">
        <f t="shared" si="144"/>
        <v>107419581.03498989</v>
      </c>
      <c r="I373" s="77">
        <f t="shared" si="145"/>
        <v>107419581.03498989</v>
      </c>
      <c r="J373" s="77">
        <f t="shared" si="146"/>
        <v>21274144.955773272</v>
      </c>
      <c r="K373" s="77">
        <f t="shared" si="147"/>
        <v>21274144.955773272</v>
      </c>
      <c r="L373" s="77">
        <f t="shared" si="148"/>
        <v>7209348543.2855568</v>
      </c>
      <c r="M373" s="77">
        <f t="shared" si="149"/>
        <v>580087.33444444451</v>
      </c>
      <c r="N373" s="77">
        <f t="shared" si="150"/>
        <v>-160010.48272873598</v>
      </c>
      <c r="O373" s="77">
        <f t="shared" si="151"/>
        <v>1448.5198556365494</v>
      </c>
      <c r="P373" s="77">
        <f t="shared" si="152"/>
        <v>2116.9218988686744</v>
      </c>
      <c r="Q373" s="77">
        <f t="shared" si="153"/>
        <v>238089.01801506357</v>
      </c>
      <c r="R373" s="77"/>
      <c r="S373" s="76">
        <f>((4/(1+'Input-Output '!$H$25))*(1-C373*A373)*(D373*EXP(-3*C373*A373)-(E373^2*EXP(-(3*C373+4)*A373))))-((4/(1+'Input-Output '!$H$25))*(1+C373*A373)*(EXP(-C373*A373)-(D373*E373^2*EXP(-(C373+4)*A373))))+((6*'Input-Output '!$H$25*C373*A373/(1+'Input-Output '!$H$25))*(EXP(-C373*A373)+(D373*E373^2*EXP(-(C373+4)*A373))-(D373*EXP(-3*C373*A373))-(E373^2*EXP(-(3*C373+4)*A373))))-(E373*H373*EXP(-(3*C373+2)*A373))-(E373*I373*EXP(-(C373+2)*A373))</f>
        <v>1.1996172982716725E-27</v>
      </c>
      <c r="T373" s="78">
        <f t="shared" si="135"/>
        <v>2.322371904942633E-28</v>
      </c>
      <c r="U373" s="78">
        <f t="shared" si="137"/>
        <v>-4305.4738467508432</v>
      </c>
      <c r="V373" s="78">
        <f t="shared" si="154"/>
        <v>-1.5554359348525316E-163</v>
      </c>
      <c r="W373" s="76">
        <v>-4.2003527159999998E-2</v>
      </c>
      <c r="X373" s="40">
        <f t="shared" si="140"/>
        <v>2.4282283098273314E-28</v>
      </c>
      <c r="Y373" s="40">
        <f t="shared" si="155"/>
        <v>-1.5677540512797154E-163</v>
      </c>
      <c r="Z373" s="78">
        <f t="shared" si="138"/>
        <v>-28563.823867991698</v>
      </c>
      <c r="AA373" s="40"/>
      <c r="AB373" s="79">
        <f>-(1-D373)*('Input-Output '!$H$23*W373*X373/Z373)</f>
        <v>-1.7609120248168124E-35</v>
      </c>
      <c r="AC373" s="79">
        <f>(1-D373)*(1-E373)*'Input-Output '!$H$23*W373*Y373/Z373</f>
        <v>-4.9887059153027244E-171</v>
      </c>
      <c r="AD373" s="40">
        <f>('Input-Output '!$H$23*W373*S373/Z373)/2</f>
        <v>2.2168291807282862E-34</v>
      </c>
      <c r="AE373" s="40">
        <f>(1-D373)*('Input-Output '!$H$23*W373*T373/Z373)/2</f>
        <v>8.4207333325279635E-36</v>
      </c>
      <c r="AF373" s="40">
        <f>-(1-D373)*('Input-Output '!$H$23*W373*U373/Z373)/2</f>
        <v>1.5611301125586854E-4</v>
      </c>
      <c r="AG373" s="40">
        <f>-(1-D373)*(1-E373)*('Input-Output '!$H$23*W373*V373/Z373)</f>
        <v>4.9495087847097482E-171</v>
      </c>
      <c r="AH373" s="79"/>
      <c r="AI373" s="79">
        <f t="shared" si="156"/>
        <v>-1.1126762543051509E-35</v>
      </c>
      <c r="AJ373" s="79">
        <f t="shared" si="157"/>
        <v>-4.2826028918997392E-171</v>
      </c>
      <c r="AK373" s="79">
        <f t="shared" si="158"/>
        <v>1.4007442022926073E-34</v>
      </c>
      <c r="AL373" s="79">
        <f t="shared" si="159"/>
        <v>5.3206908549248016E-36</v>
      </c>
      <c r="AM373" s="79">
        <f t="shared" si="160"/>
        <v>9.4580159233821487E-5</v>
      </c>
      <c r="AN373" s="79">
        <f t="shared" si="161"/>
        <v>4.2489088200274625E-171</v>
      </c>
    </row>
    <row r="374" spans="1:40" ht="15" hidden="1" customHeight="1" x14ac:dyDescent="0.3">
      <c r="A374" s="40">
        <v>314</v>
      </c>
      <c r="B374" s="40">
        <f t="shared" si="136"/>
        <v>314</v>
      </c>
      <c r="C374" s="76">
        <f t="shared" si="163"/>
        <v>0.21666666666666667</v>
      </c>
      <c r="D374" s="76">
        <f t="shared" si="163"/>
        <v>0.80378661260005879</v>
      </c>
      <c r="E374" s="76">
        <f t="shared" si="163"/>
        <v>0.56120483835258128</v>
      </c>
      <c r="F374" s="77">
        <f t="shared" si="142"/>
        <v>21681218.529018722</v>
      </c>
      <c r="G374" s="77">
        <f t="shared" si="143"/>
        <v>21681218.529018722</v>
      </c>
      <c r="H374" s="77">
        <f t="shared" si="144"/>
        <v>108451778.72379756</v>
      </c>
      <c r="I374" s="77">
        <f t="shared" si="145"/>
        <v>108451778.72379756</v>
      </c>
      <c r="J374" s="77">
        <f t="shared" si="146"/>
        <v>21478974.097731326</v>
      </c>
      <c r="K374" s="77">
        <f t="shared" si="147"/>
        <v>21478974.097731326</v>
      </c>
      <c r="L374" s="77">
        <f t="shared" si="148"/>
        <v>7301921713.7555561</v>
      </c>
      <c r="M374" s="77">
        <f t="shared" si="149"/>
        <v>583799.87111111113</v>
      </c>
      <c r="N374" s="77">
        <f t="shared" si="150"/>
        <v>-161039.56854973122</v>
      </c>
      <c r="O374" s="77">
        <f t="shared" si="151"/>
        <v>1453.1505184031942</v>
      </c>
      <c r="P374" s="77">
        <f t="shared" si="152"/>
        <v>2123.688031422003</v>
      </c>
      <c r="Q374" s="77">
        <f t="shared" si="153"/>
        <v>239606.38321305718</v>
      </c>
      <c r="R374" s="77"/>
      <c r="S374" s="76">
        <f>((4/(1+'Input-Output '!$H$25))*(1-C374*A374)*(D374*EXP(-3*C374*A374)-(E374^2*EXP(-(3*C374+4)*A374))))-((4/(1+'Input-Output '!$H$25))*(1+C374*A374)*(EXP(-C374*A374)-(D374*E374^2*EXP(-(C374+4)*A374))))+((6*'Input-Output '!$H$25*C374*A374/(1+'Input-Output '!$H$25))*(EXP(-C374*A374)+(D374*E374^2*EXP(-(C374+4)*A374))-(D374*EXP(-3*C374*A374))-(E374^2*EXP(-(3*C374+4)*A374))))-(E374*H374*EXP(-(3*C374+2)*A374))-(E374*I374*EXP(-(C374+2)*A374))</f>
        <v>9.6901943800949498E-28</v>
      </c>
      <c r="T374" s="78">
        <f t="shared" si="135"/>
        <v>1.8761258555919952E-28</v>
      </c>
      <c r="U374" s="78">
        <f t="shared" si="137"/>
        <v>-4332.913063521095</v>
      </c>
      <c r="V374" s="78">
        <f t="shared" si="154"/>
        <v>-4.622246701255604E-164</v>
      </c>
      <c r="W374" s="76">
        <v>-3.6454086689999998E-2</v>
      </c>
      <c r="X374" s="40">
        <f t="shared" si="140"/>
        <v>1.9613612553917326E-28</v>
      </c>
      <c r="Y374" s="40">
        <f t="shared" si="155"/>
        <v>-4.6587349218602002E-164</v>
      </c>
      <c r="Z374" s="78">
        <f t="shared" si="138"/>
        <v>-28746.637643935203</v>
      </c>
      <c r="AA374" s="40"/>
      <c r="AB374" s="79">
        <f>-(1-D374)*('Input-Output '!$H$23*W374*X374/Z374)</f>
        <v>-1.2265788899153295E-35</v>
      </c>
      <c r="AC374" s="79">
        <f>(1-D374)*(1-E374)*'Input-Output '!$H$23*W374*Y374/Z374</f>
        <v>-1.2784028327726161E-171</v>
      </c>
      <c r="AD374" s="40">
        <f>('Input-Output '!$H$23*W374*S374/Z374)/2</f>
        <v>1.5442291693621858E-34</v>
      </c>
      <c r="AE374" s="40">
        <f>(1-D374)*('Input-Output '!$H$23*W374*T374/Z374)/2</f>
        <v>5.8663756178712392E-36</v>
      </c>
      <c r="AF374" s="40">
        <f>-(1-D374)*('Input-Output '!$H$23*W374*U374/Z374)/2</f>
        <v>1.3548395740314203E-4</v>
      </c>
      <c r="AG374" s="40">
        <f>-(1-D374)*(1-E374)*('Input-Output '!$H$23*W374*V374/Z374)</f>
        <v>1.2683901049900442E-171</v>
      </c>
      <c r="AH374" s="79"/>
      <c r="AI374" s="79">
        <f t="shared" si="156"/>
        <v>-1.4937454573660708E-35</v>
      </c>
      <c r="AJ374" s="79">
        <f t="shared" si="157"/>
        <v>-3.1335543740376705E-171</v>
      </c>
      <c r="AK374" s="79">
        <f t="shared" si="158"/>
        <v>1.8805291750452359E-34</v>
      </c>
      <c r="AL374" s="79">
        <f t="shared" si="159"/>
        <v>7.1435544751996017E-36</v>
      </c>
      <c r="AM374" s="79">
        <f t="shared" si="160"/>
        <v>1.4579848432950528E-4</v>
      </c>
      <c r="AN374" s="79">
        <f t="shared" si="161"/>
        <v>3.1089494448498962E-171</v>
      </c>
    </row>
    <row r="375" spans="1:40" ht="15" hidden="1" customHeight="1" x14ac:dyDescent="0.3">
      <c r="A375" s="40">
        <v>315</v>
      </c>
      <c r="B375" s="40">
        <f t="shared" si="136"/>
        <v>315</v>
      </c>
      <c r="C375" s="76">
        <f t="shared" si="163"/>
        <v>0.21666666666666667</v>
      </c>
      <c r="D375" s="76">
        <f t="shared" si="163"/>
        <v>0.80378661260005879</v>
      </c>
      <c r="E375" s="76">
        <f t="shared" si="163"/>
        <v>0.56120483835258128</v>
      </c>
      <c r="F375" s="77">
        <f t="shared" si="142"/>
        <v>21888660.652109295</v>
      </c>
      <c r="G375" s="77">
        <f t="shared" si="143"/>
        <v>21888660.652109295</v>
      </c>
      <c r="H375" s="77">
        <f t="shared" si="144"/>
        <v>109490567.62055795</v>
      </c>
      <c r="I375" s="77">
        <f t="shared" si="145"/>
        <v>109490567.62055795</v>
      </c>
      <c r="J375" s="77">
        <f t="shared" si="146"/>
        <v>21685113.830915321</v>
      </c>
      <c r="K375" s="77">
        <f t="shared" si="147"/>
        <v>21685113.830915321</v>
      </c>
      <c r="L375" s="77">
        <f t="shared" si="148"/>
        <v>7395383569.250001</v>
      </c>
      <c r="M375" s="77">
        <f t="shared" si="149"/>
        <v>587524.25</v>
      </c>
      <c r="N375" s="77">
        <f t="shared" si="150"/>
        <v>-162071.95292502601</v>
      </c>
      <c r="O375" s="77">
        <f t="shared" si="151"/>
        <v>1457.7811811698391</v>
      </c>
      <c r="P375" s="77">
        <f t="shared" si="152"/>
        <v>2130.454163975332</v>
      </c>
      <c r="Q375" s="77">
        <f t="shared" si="153"/>
        <v>241128.56812191074</v>
      </c>
      <c r="R375" s="77"/>
      <c r="S375" s="76">
        <f>((4/(1+'Input-Output '!$H$25))*(1-C375*A375)*(D375*EXP(-3*C375*A375)-(E375^2*EXP(-(3*C375+4)*A375))))-((4/(1+'Input-Output '!$H$25))*(1+C375*A375)*(EXP(-C375*A375)-(D375*E375^2*EXP(-(C375+4)*A375))))+((6*'Input-Output '!$H$25*C375*A375/(1+'Input-Output '!$H$25))*(EXP(-C375*A375)+(D375*E375^2*EXP(-(C375+4)*A375))-(D375*EXP(-3*C375*A375))-(E375^2*EXP(-(3*C375+4)*A375))))-(E375*H375*EXP(-(3*C375+2)*A375))-(E375*I375*EXP(-(C375+2)*A375))</f>
        <v>7.8274056815039674E-28</v>
      </c>
      <c r="T375" s="78">
        <f t="shared" si="135"/>
        <v>1.515610106868834E-28</v>
      </c>
      <c r="U375" s="78">
        <f t="shared" si="137"/>
        <v>-4360.4394373523019</v>
      </c>
      <c r="V375" s="78">
        <f t="shared" si="154"/>
        <v>-1.3735664136158427E-164</v>
      </c>
      <c r="W375" s="76">
        <v>2.539860356E-3</v>
      </c>
      <c r="X375" s="40">
        <f t="shared" si="140"/>
        <v>1.5842415079345924E-28</v>
      </c>
      <c r="Y375" s="40">
        <f t="shared" si="155"/>
        <v>-1.384374805067246E-164</v>
      </c>
      <c r="Z375" s="78">
        <f t="shared" si="138"/>
        <v>-28930.03455792</v>
      </c>
      <c r="AA375" s="40"/>
      <c r="AB375" s="79">
        <f>-(1-D375)*('Input-Output '!$H$23*W375*X375/Z375)</f>
        <v>6.8590031347209954E-37</v>
      </c>
      <c r="AC375" s="79">
        <f>(1-D375)*(1-E375)*'Input-Output '!$H$23*W375*Y375/Z375</f>
        <v>2.6299962573084006E-173</v>
      </c>
      <c r="AD375" s="40">
        <f>('Input-Output '!$H$23*W375*S375/Z375)/2</f>
        <v>-8.6357254287051695E-36</v>
      </c>
      <c r="AE375" s="40">
        <f>(1-D375)*('Input-Output '!$H$23*W375*T375/Z375)/2</f>
        <v>-3.2809311023484911E-37</v>
      </c>
      <c r="AF375" s="40">
        <f>-(1-D375)*('Input-Output '!$H$23*W375*U375/Z375)/2</f>
        <v>-9.4393019056016611E-6</v>
      </c>
      <c r="AG375" s="40">
        <f>-(1-D375)*(1-E375)*('Input-Output '!$H$23*W375*V375/Z375)</f>
        <v>-2.609462779697665E-173</v>
      </c>
      <c r="AH375" s="79"/>
      <c r="AI375" s="79">
        <f t="shared" si="156"/>
        <v>-5.7899442928405974E-36</v>
      </c>
      <c r="AJ375" s="79">
        <f t="shared" si="157"/>
        <v>-6.2605143509976608E-172</v>
      </c>
      <c r="AK375" s="79">
        <f t="shared" si="158"/>
        <v>7.2893595753756704E-35</v>
      </c>
      <c r="AL375" s="79">
        <f t="shared" si="159"/>
        <v>2.7691412538181949E-36</v>
      </c>
      <c r="AM375" s="79">
        <f t="shared" si="160"/>
        <v>6.3022327748770188E-5</v>
      </c>
      <c r="AN375" s="79">
        <f t="shared" si="161"/>
        <v>6.2114773859653372E-172</v>
      </c>
    </row>
    <row r="376" spans="1:40" ht="15" hidden="1" customHeight="1" x14ac:dyDescent="0.3">
      <c r="A376" s="40">
        <v>316</v>
      </c>
      <c r="B376" s="40">
        <f t="shared" si="136"/>
        <v>316</v>
      </c>
      <c r="C376" s="76">
        <f t="shared" si="163"/>
        <v>0.21666666666666667</v>
      </c>
      <c r="D376" s="76">
        <f t="shared" si="163"/>
        <v>0.80378661260005879</v>
      </c>
      <c r="E376" s="76">
        <f t="shared" si="163"/>
        <v>0.56120483835258128</v>
      </c>
      <c r="F376" s="77">
        <f t="shared" si="142"/>
        <v>22097421.725806583</v>
      </c>
      <c r="G376" s="77">
        <f t="shared" si="143"/>
        <v>22097421.725806583</v>
      </c>
      <c r="H376" s="77">
        <f t="shared" si="144"/>
        <v>110535968.70285729</v>
      </c>
      <c r="I376" s="77">
        <f t="shared" si="145"/>
        <v>110535968.70285729</v>
      </c>
      <c r="J376" s="77">
        <f t="shared" si="146"/>
        <v>21892568.335015655</v>
      </c>
      <c r="K376" s="77">
        <f t="shared" si="147"/>
        <v>21892568.335015655</v>
      </c>
      <c r="L376" s="77">
        <f t="shared" si="148"/>
        <v>7489739779.1555557</v>
      </c>
      <c r="M376" s="77">
        <f t="shared" si="149"/>
        <v>591260.47111111123</v>
      </c>
      <c r="N376" s="77">
        <f t="shared" si="150"/>
        <v>-163107.63585462028</v>
      </c>
      <c r="O376" s="77">
        <f t="shared" si="151"/>
        <v>1462.411843936484</v>
      </c>
      <c r="P376" s="77">
        <f t="shared" si="152"/>
        <v>2137.220296528661</v>
      </c>
      <c r="Q376" s="77">
        <f t="shared" si="153"/>
        <v>242655.57274162417</v>
      </c>
      <c r="R376" s="77"/>
      <c r="S376" s="76">
        <f>((4/(1+'Input-Output '!$H$25))*(1-C376*A376)*(D376*EXP(-3*C376*A376)-(E376^2*EXP(-(3*C376+4)*A376))))-((4/(1+'Input-Output '!$H$25))*(1+C376*A376)*(EXP(-C376*A376)-(D376*E376^2*EXP(-(C376+4)*A376))))+((6*'Input-Output '!$H$25*C376*A376/(1+'Input-Output '!$H$25))*(EXP(-C376*A376)+(D376*E376^2*EXP(-(C376+4)*A376))-(D376*EXP(-3*C376*A376))-(E376^2*EXP(-(3*C376+4)*A376))))-(E376*H376*EXP(-(3*C376+2)*A376))-(E376*I376*EXP(-(C376+2)*A376))</f>
        <v>6.3226451827738433E-28</v>
      </c>
      <c r="T376" s="78">
        <f t="shared" si="135"/>
        <v>1.2243578543515821E-28</v>
      </c>
      <c r="U376" s="78">
        <f t="shared" si="137"/>
        <v>-4388.0529682444658</v>
      </c>
      <c r="V376" s="78">
        <f t="shared" si="154"/>
        <v>-4.0817065819474393E-165</v>
      </c>
      <c r="W376" s="76">
        <v>3.907879702E-2</v>
      </c>
      <c r="X376" s="40">
        <f t="shared" si="140"/>
        <v>1.2796197434647428E-28</v>
      </c>
      <c r="Y376" s="40">
        <f t="shared" si="155"/>
        <v>-4.1137227569845033E-165</v>
      </c>
      <c r="Z376" s="78">
        <f t="shared" si="138"/>
        <v>-29114.014609946087</v>
      </c>
      <c r="AA376" s="40"/>
      <c r="AB376" s="79">
        <f>-(1-D376)*('Input-Output '!$H$23*W376*X376/Z376)</f>
        <v>8.4702991619417359E-36</v>
      </c>
      <c r="AC376" s="79">
        <f>(1-D376)*(1-E376)*'Input-Output '!$H$23*W376*Y376/Z376</f>
        <v>1.1948535178988425E-172</v>
      </c>
      <c r="AD376" s="40">
        <f>('Input-Output '!$H$23*W376*S376/Z376)/2</f>
        <v>-1.0664929688912814E-34</v>
      </c>
      <c r="AE376" s="40">
        <f>(1-D376)*('Input-Output '!$H$23*W376*T376/Z376)/2</f>
        <v>-4.0522496470517807E-36</v>
      </c>
      <c r="AF376" s="40">
        <f>-(1-D376)*('Input-Output '!$H$23*W376*U376/Z376)/2</f>
        <v>-1.4523111873391133E-4</v>
      </c>
      <c r="AG376" s="40">
        <f>-(1-D376)*(1-E376)*('Input-Output '!$H$23*W376*V376/Z376)</f>
        <v>-1.1855542428546625E-172</v>
      </c>
      <c r="AH376" s="79"/>
      <c r="AI376" s="79">
        <f t="shared" si="156"/>
        <v>4.578099737706918E-36</v>
      </c>
      <c r="AJ376" s="79">
        <f t="shared" si="157"/>
        <v>7.2892657181484132E-173</v>
      </c>
      <c r="AK376" s="79">
        <f t="shared" si="158"/>
        <v>-5.7642511158916653E-35</v>
      </c>
      <c r="AL376" s="79">
        <f t="shared" si="159"/>
        <v>-2.190171378643315E-36</v>
      </c>
      <c r="AM376" s="79">
        <f t="shared" si="160"/>
        <v>-7.7335210319756488E-5</v>
      </c>
      <c r="AN376" s="79">
        <f t="shared" si="161"/>
        <v>-7.2325026041221452E-173</v>
      </c>
    </row>
    <row r="377" spans="1:40" ht="15" hidden="1" customHeight="1" x14ac:dyDescent="0.3">
      <c r="A377" s="40">
        <v>317</v>
      </c>
      <c r="B377" s="40">
        <f t="shared" si="136"/>
        <v>317</v>
      </c>
      <c r="C377" s="76">
        <f t="shared" si="163"/>
        <v>0.21666666666666667</v>
      </c>
      <c r="D377" s="76">
        <f t="shared" si="163"/>
        <v>0.80378661260005879</v>
      </c>
      <c r="E377" s="76">
        <f t="shared" si="163"/>
        <v>0.56120483835258128</v>
      </c>
      <c r="F377" s="77">
        <f t="shared" si="142"/>
        <v>22307505.92980098</v>
      </c>
      <c r="G377" s="77">
        <f t="shared" si="143"/>
        <v>22307505.92980098</v>
      </c>
      <c r="H377" s="77">
        <f t="shared" si="144"/>
        <v>111588002.94828185</v>
      </c>
      <c r="I377" s="77">
        <f t="shared" si="145"/>
        <v>111588002.94828185</v>
      </c>
      <c r="J377" s="77">
        <f t="shared" si="146"/>
        <v>22101341.789722703</v>
      </c>
      <c r="K377" s="77">
        <f t="shared" si="147"/>
        <v>22101341.789722703</v>
      </c>
      <c r="L377" s="77">
        <f t="shared" si="148"/>
        <v>7584996030.8855562</v>
      </c>
      <c r="M377" s="77">
        <f t="shared" si="149"/>
        <v>595008.53444444446</v>
      </c>
      <c r="N377" s="77">
        <f t="shared" si="150"/>
        <v>-164146.61733851413</v>
      </c>
      <c r="O377" s="77">
        <f t="shared" si="151"/>
        <v>1467.042506703129</v>
      </c>
      <c r="P377" s="77">
        <f t="shared" si="152"/>
        <v>2143.9864290819901</v>
      </c>
      <c r="Q377" s="77">
        <f t="shared" si="153"/>
        <v>244187.39707219749</v>
      </c>
      <c r="R377" s="77"/>
      <c r="S377" s="76">
        <f>((4/(1+'Input-Output '!$H$25))*(1-C377*A377)*(D377*EXP(-3*C377*A377)-(E377^2*EXP(-(3*C377+4)*A377))))-((4/(1+'Input-Output '!$H$25))*(1+C377*A377)*(EXP(-C377*A377)-(D377*E377^2*EXP(-(C377+4)*A377))))+((6*'Input-Output '!$H$25*C377*A377/(1+'Input-Output '!$H$25))*(EXP(-C377*A377)+(D377*E377^2*EXP(-(C377+4)*A377))-(D377*EXP(-3*C377*A377))-(E377^2*EXP(-(3*C377+4)*A377))))-(E377*H377*EXP(-(3*C377+2)*A377))-(E377*I377*EXP(-(C377+2)*A377))</f>
        <v>5.1071124307346892E-28</v>
      </c>
      <c r="T377" s="78">
        <f t="shared" si="135"/>
        <v>9.8906454869140779E-29</v>
      </c>
      <c r="U377" s="78">
        <f t="shared" si="137"/>
        <v>-4415.7536561975858</v>
      </c>
      <c r="V377" s="78">
        <f t="shared" si="154"/>
        <v>-1.2129125947562141E-165</v>
      </c>
      <c r="W377" s="76">
        <v>3.9630479779999998E-2</v>
      </c>
      <c r="X377" s="40">
        <f t="shared" si="140"/>
        <v>1.0335613291873971E-28</v>
      </c>
      <c r="Y377" s="40">
        <f t="shared" si="155"/>
        <v>-1.2223962951626308E-165</v>
      </c>
      <c r="Z377" s="78">
        <f t="shared" si="138"/>
        <v>-29298.577800013456</v>
      </c>
      <c r="AA377" s="40"/>
      <c r="AB377" s="79">
        <f>-(1-D377)*('Input-Output '!$H$23*W377*X377/Z377)</f>
        <v>6.8944205134548979E-36</v>
      </c>
      <c r="AC377" s="79">
        <f>(1-D377)*(1-E377)*'Input-Output '!$H$23*W377*Y377/Z377</f>
        <v>3.5779591044079793E-173</v>
      </c>
      <c r="AD377" s="40">
        <f>('Input-Output '!$H$23*W377*S377/Z377)/2</f>
        <v>-8.6811708771705242E-35</v>
      </c>
      <c r="AE377" s="40">
        <f>(1-D377)*('Input-Output '!$H$23*W377*T377/Z377)/2</f>
        <v>-3.2988013004464302E-36</v>
      </c>
      <c r="AF377" s="40">
        <f>-(1-D377)*('Input-Output '!$H$23*W377*U377/Z377)/2</f>
        <v>-1.4727748479902844E-4</v>
      </c>
      <c r="AG377" s="40">
        <f>-(1-D377)*(1-E377)*('Input-Output '!$H$23*W377*V377/Z377)</f>
        <v>-3.5502002733751166E-173</v>
      </c>
      <c r="AH377" s="79"/>
      <c r="AI377" s="79">
        <f t="shared" si="156"/>
        <v>7.6823598376983169E-36</v>
      </c>
      <c r="AJ377" s="79">
        <f t="shared" si="157"/>
        <v>7.7632471416982027E-173</v>
      </c>
      <c r="AK377" s="79">
        <f t="shared" si="158"/>
        <v>-9.673050283041669E-35</v>
      </c>
      <c r="AL377" s="79">
        <f t="shared" si="159"/>
        <v>-3.6755254737491051E-36</v>
      </c>
      <c r="AM377" s="79">
        <f t="shared" si="160"/>
        <v>-1.462543017664699E-4</v>
      </c>
      <c r="AN377" s="79">
        <f t="shared" si="161"/>
        <v>-7.7028713509608703E-173</v>
      </c>
    </row>
    <row r="378" spans="1:40" ht="15" hidden="1" customHeight="1" x14ac:dyDescent="0.3">
      <c r="A378" s="40">
        <v>318</v>
      </c>
      <c r="B378" s="40">
        <f t="shared" si="136"/>
        <v>318</v>
      </c>
      <c r="C378" s="76">
        <f t="shared" si="163"/>
        <v>0.21666666666666667</v>
      </c>
      <c r="D378" s="76">
        <f t="shared" si="163"/>
        <v>0.80378661260005879</v>
      </c>
      <c r="E378" s="76">
        <f t="shared" si="163"/>
        <v>0.56120483835258128</v>
      </c>
      <c r="F378" s="77">
        <f t="shared" si="142"/>
        <v>22518917.443782862</v>
      </c>
      <c r="G378" s="77">
        <f t="shared" si="143"/>
        <v>22518917.443782862</v>
      </c>
      <c r="H378" s="77">
        <f t="shared" si="144"/>
        <v>112646691.33441794</v>
      </c>
      <c r="I378" s="77">
        <f t="shared" si="145"/>
        <v>112646691.33441794</v>
      </c>
      <c r="J378" s="77">
        <f t="shared" si="146"/>
        <v>22311438.374726862</v>
      </c>
      <c r="K378" s="77">
        <f t="shared" si="147"/>
        <v>22311438.374726862</v>
      </c>
      <c r="L378" s="77">
        <f t="shared" si="148"/>
        <v>7681158029.8800001</v>
      </c>
      <c r="M378" s="77">
        <f t="shared" si="149"/>
        <v>598768.43999999994</v>
      </c>
      <c r="N378" s="77">
        <f t="shared" si="150"/>
        <v>-165188.89737670749</v>
      </c>
      <c r="O378" s="77">
        <f t="shared" si="151"/>
        <v>1471.6731694697737</v>
      </c>
      <c r="P378" s="77">
        <f t="shared" si="152"/>
        <v>2150.7525616353187</v>
      </c>
      <c r="Q378" s="77">
        <f t="shared" si="153"/>
        <v>245724.04111363075</v>
      </c>
      <c r="R378" s="77"/>
      <c r="S378" s="76">
        <f>((4/(1+'Input-Output '!$H$25))*(1-C378*A378)*(D378*EXP(-3*C378*A378)-(E378^2*EXP(-(3*C378+4)*A378))))-((4/(1+'Input-Output '!$H$25))*(1+C378*A378)*(EXP(-C378*A378)-(D378*E378^2*EXP(-(C378+4)*A378))))+((6*'Input-Output '!$H$25*C378*A378/(1+'Input-Output '!$H$25))*(EXP(-C378*A378)+(D378*E378^2*EXP(-(C378+4)*A378))-(D378*EXP(-3*C378*A378))-(E378^2*EXP(-(3*C378+4)*A378))))-(E378*H378*EXP(-(3*C378+2)*A378))-(E378*I378*EXP(-(C378+2)*A378))</f>
        <v>4.1252255151869737E-28</v>
      </c>
      <c r="T378" s="78">
        <f t="shared" si="135"/>
        <v>7.9898074767442284E-29</v>
      </c>
      <c r="U378" s="78">
        <f t="shared" si="137"/>
        <v>-4443.5415012116637</v>
      </c>
      <c r="V378" s="78">
        <f t="shared" si="154"/>
        <v>-3.6042330333623931E-166</v>
      </c>
      <c r="W378" s="76">
        <v>3.8020262389999999E-3</v>
      </c>
      <c r="X378" s="40">
        <f t="shared" si="140"/>
        <v>8.3480948075399336E-29</v>
      </c>
      <c r="Y378" s="40">
        <f t="shared" si="155"/>
        <v>-3.632325262772856E-166</v>
      </c>
      <c r="Z378" s="78">
        <f t="shared" si="138"/>
        <v>-29483.72412812211</v>
      </c>
      <c r="AA378" s="40"/>
      <c r="AB378" s="79">
        <f>-(1-D378)*('Input-Output '!$H$23*W378*X378/Z378)</f>
        <v>5.308830628922935E-37</v>
      </c>
      <c r="AC378" s="79">
        <f>(1-D378)*(1-E378)*'Input-Output '!$H$23*W378*Y378/Z378</f>
        <v>1.013580061524545E-174</v>
      </c>
      <c r="AD378" s="40">
        <f>('Input-Output '!$H$23*W378*S378/Z378)/2</f>
        <v>-6.684986915217093E-36</v>
      </c>
      <c r="AE378" s="40">
        <f>(1-D378)*('Input-Output '!$H$23*W378*T378/Z378)/2</f>
        <v>-2.5404919104073274E-37</v>
      </c>
      <c r="AF378" s="40">
        <f>-(1-D378)*('Input-Output '!$H$23*W378*U378/Z378)/2</f>
        <v>-1.4128977788570615E-5</v>
      </c>
      <c r="AG378" s="40">
        <f>-(1-D378)*(1-E378)*('Input-Output '!$H$23*W378*V378/Z378)</f>
        <v>-1.0057410819303877E-174</v>
      </c>
      <c r="AH378" s="79"/>
      <c r="AI378" s="79">
        <f t="shared" si="156"/>
        <v>3.7126517881735958E-36</v>
      </c>
      <c r="AJ378" s="79">
        <f t="shared" si="157"/>
        <v>1.8396585552802167E-173</v>
      </c>
      <c r="AK378" s="79">
        <f t="shared" si="158"/>
        <v>-4.6748347843461166E-35</v>
      </c>
      <c r="AL378" s="79">
        <f t="shared" si="159"/>
        <v>-1.7764252457435814E-36</v>
      </c>
      <c r="AM378" s="79">
        <f t="shared" si="160"/>
        <v>-8.0703231293799532E-5</v>
      </c>
      <c r="AN378" s="79">
        <f t="shared" si="161"/>
        <v>-1.8253871907840777E-173</v>
      </c>
    </row>
    <row r="379" spans="1:40" ht="15" hidden="1" customHeight="1" x14ac:dyDescent="0.3">
      <c r="A379" s="40">
        <v>319</v>
      </c>
      <c r="B379" s="40">
        <f t="shared" si="136"/>
        <v>319</v>
      </c>
      <c r="C379" s="76">
        <f t="shared" si="163"/>
        <v>0.21666666666666667</v>
      </c>
      <c r="D379" s="76">
        <f t="shared" si="163"/>
        <v>0.80378661260005879</v>
      </c>
      <c r="E379" s="76">
        <f t="shared" si="163"/>
        <v>0.56120483835258128</v>
      </c>
      <c r="F379" s="77">
        <f t="shared" si="142"/>
        <v>22731660.447442621</v>
      </c>
      <c r="G379" s="77">
        <f t="shared" si="143"/>
        <v>22731660.447442621</v>
      </c>
      <c r="H379" s="77">
        <f t="shared" si="144"/>
        <v>113712054.83885179</v>
      </c>
      <c r="I379" s="77">
        <f t="shared" si="145"/>
        <v>113712054.83885179</v>
      </c>
      <c r="J379" s="77">
        <f t="shared" si="146"/>
        <v>22522862.269718509</v>
      </c>
      <c r="K379" s="77">
        <f t="shared" si="147"/>
        <v>22522862.269718509</v>
      </c>
      <c r="L379" s="77">
        <f t="shared" si="148"/>
        <v>7778231499.6055565</v>
      </c>
      <c r="M379" s="77">
        <f t="shared" si="149"/>
        <v>602540.1877777779</v>
      </c>
      <c r="N379" s="77">
        <f t="shared" si="150"/>
        <v>-166234.47596920034</v>
      </c>
      <c r="O379" s="77">
        <f t="shared" si="151"/>
        <v>1476.3038322364187</v>
      </c>
      <c r="P379" s="77">
        <f t="shared" si="152"/>
        <v>2157.5186941886482</v>
      </c>
      <c r="Q379" s="77">
        <f t="shared" si="153"/>
        <v>247265.50486592393</v>
      </c>
      <c r="R379" s="77"/>
      <c r="S379" s="76">
        <f>((4/(1+'Input-Output '!$H$25))*(1-C379*A379)*(D379*EXP(-3*C379*A379)-(E379^2*EXP(-(3*C379+4)*A379))))-((4/(1+'Input-Output '!$H$25))*(1+C379*A379)*(EXP(-C379*A379)-(D379*E379^2*EXP(-(C379+4)*A379))))+((6*'Input-Output '!$H$25*C379*A379/(1+'Input-Output '!$H$25))*(EXP(-C379*A379)+(D379*E379^2*EXP(-(C379+4)*A379))-(D379*EXP(-3*C379*A379))-(E379^2*EXP(-(3*C379+4)*A379))))-(E379*H379*EXP(-(3*C379+2)*A379))-(E379*I379*EXP(-(C379+2)*A379))</f>
        <v>3.3320818987249666E-28</v>
      </c>
      <c r="T379" s="78">
        <f t="shared" si="135"/>
        <v>6.4542151487101404E-29</v>
      </c>
      <c r="U379" s="78">
        <f t="shared" si="137"/>
        <v>-4471.4165032866968</v>
      </c>
      <c r="V379" s="78">
        <f t="shared" si="154"/>
        <v>-1.0710059418469519E-166</v>
      </c>
      <c r="W379" s="76">
        <v>-3.5403984559999997E-2</v>
      </c>
      <c r="X379" s="40">
        <f t="shared" si="140"/>
        <v>6.7427075069837488E-29</v>
      </c>
      <c r="Y379" s="40">
        <f t="shared" si="155"/>
        <v>-1.0793273071308666E-166</v>
      </c>
      <c r="Z379" s="78">
        <f t="shared" si="138"/>
        <v>-29669.453594272065</v>
      </c>
      <c r="AA379" s="40"/>
      <c r="AB379" s="79">
        <f>-(1-D379)*('Input-Output '!$H$23*W379*X379/Z379)</f>
        <v>-3.9678536179437581E-36</v>
      </c>
      <c r="AC379" s="79">
        <f>(1-D379)*(1-E379)*'Input-Output '!$H$23*W379*Y379/Z379</f>
        <v>-2.7869958122759186E-174</v>
      </c>
      <c r="AD379" s="40">
        <f>('Input-Output '!$H$23*W379*S379/Z379)/2</f>
        <v>4.9966434160468423E-35</v>
      </c>
      <c r="AE379" s="40">
        <f>(1-D379)*('Input-Output '!$H$23*W379*T379/Z379)/2</f>
        <v>1.8990428475706578E-36</v>
      </c>
      <c r="AF379" s="40">
        <f>-(1-D379)*('Input-Output '!$H$23*W379*U379/Z379)/2</f>
        <v>1.3156381269336816E-4</v>
      </c>
      <c r="AG379" s="40">
        <f>-(1-D379)*(1-E379)*('Input-Output '!$H$23*W379*V379/Z379)</f>
        <v>2.7655087155949889E-174</v>
      </c>
      <c r="AH379" s="79"/>
      <c r="AI379" s="79">
        <f t="shared" si="156"/>
        <v>-1.7184852775257322E-36</v>
      </c>
      <c r="AJ379" s="79">
        <f t="shared" si="157"/>
        <v>-8.8670787537568677E-175</v>
      </c>
      <c r="AK379" s="79">
        <f t="shared" si="158"/>
        <v>2.1640723622625664E-35</v>
      </c>
      <c r="AL379" s="79">
        <f t="shared" si="159"/>
        <v>8.2249682826496258E-37</v>
      </c>
      <c r="AM379" s="79">
        <f t="shared" si="160"/>
        <v>5.8717417452398767E-5</v>
      </c>
      <c r="AN379" s="79">
        <f t="shared" si="161"/>
        <v>8.7988381683230063E-175</v>
      </c>
    </row>
    <row r="380" spans="1:40" ht="15" hidden="1" customHeight="1" x14ac:dyDescent="0.3">
      <c r="A380" s="40">
        <v>320</v>
      </c>
      <c r="B380" s="40">
        <f t="shared" si="136"/>
        <v>320</v>
      </c>
      <c r="C380" s="76">
        <f t="shared" si="163"/>
        <v>0.21666666666666667</v>
      </c>
      <c r="D380" s="76">
        <f t="shared" si="163"/>
        <v>0.80378661260005879</v>
      </c>
      <c r="E380" s="76">
        <f t="shared" si="163"/>
        <v>0.56120483835258128</v>
      </c>
      <c r="F380" s="77">
        <f t="shared" si="142"/>
        <v>22945739.120470643</v>
      </c>
      <c r="G380" s="77">
        <f t="shared" si="143"/>
        <v>22945739.120470643</v>
      </c>
      <c r="H380" s="77">
        <f t="shared" si="144"/>
        <v>114784114.4391697</v>
      </c>
      <c r="I380" s="77">
        <f t="shared" si="145"/>
        <v>114784114.4391697</v>
      </c>
      <c r="J380" s="77">
        <f t="shared" si="146"/>
        <v>22735617.654388033</v>
      </c>
      <c r="K380" s="77">
        <f t="shared" si="147"/>
        <v>22735617.654388033</v>
      </c>
      <c r="L380" s="77">
        <f t="shared" si="148"/>
        <v>7876222181.5555553</v>
      </c>
      <c r="M380" s="77">
        <f t="shared" si="149"/>
        <v>606323.77777777787</v>
      </c>
      <c r="N380" s="77">
        <f t="shared" si="150"/>
        <v>-167283.35311599277</v>
      </c>
      <c r="O380" s="77">
        <f t="shared" si="151"/>
        <v>1480.9344950030636</v>
      </c>
      <c r="P380" s="77">
        <f t="shared" si="152"/>
        <v>2164.2848267419768</v>
      </c>
      <c r="Q380" s="77">
        <f t="shared" si="153"/>
        <v>248811.78832907701</v>
      </c>
      <c r="R380" s="77"/>
      <c r="S380" s="76">
        <f>((4/(1+'Input-Output '!$H$25))*(1-C380*A380)*(D380*EXP(-3*C380*A380)-(E380^2*EXP(-(3*C380+4)*A380))))-((4/(1+'Input-Output '!$H$25))*(1+C380*A380)*(EXP(-C380*A380)-(D380*E380^2*EXP(-(C380+4)*A380))))+((6*'Input-Output '!$H$25*C380*A380/(1+'Input-Output '!$H$25))*(EXP(-C380*A380)+(D380*E380^2*EXP(-(C380+4)*A380))-(D380*EXP(-3*C380*A380))-(E380^2*EXP(-(3*C380+4)*A380))))-(E380*H380*EXP(-(3*C380+2)*A380))-(E380*I380*EXP(-(C380+2)*A380))</f>
        <v>2.6914069025620741E-28</v>
      </c>
      <c r="T380" s="78">
        <f t="shared" ref="T380:T409" si="164">(D380*(2-5*C380*A380)*EXP(-3*C380*A380))-((2-C380*A380)*EXP(-C380*A380))-(E380^2*(2+C380*A380)*EXP(-(3*C380+4)*A380))+(D380*E380^2*(2+5*C380*A380)*EXP(-(C380+4)*A380))-(E380*J380*EXP(-(3*C380+2)*A380))-(E380*K380*EXP(-(C380+2)*A380))</f>
        <v>5.2136999779482208E-29</v>
      </c>
      <c r="U380" s="78">
        <f t="shared" si="137"/>
        <v>-4499.3786624226877</v>
      </c>
      <c r="V380" s="78">
        <f t="shared" si="154"/>
        <v>-3.1824866143267922E-167</v>
      </c>
      <c r="W380" s="76">
        <v>-4.1988229869999998E-2</v>
      </c>
      <c r="X380" s="40">
        <f t="shared" si="140"/>
        <v>5.4459935413221513E-29</v>
      </c>
      <c r="Y380" s="40">
        <f t="shared" si="155"/>
        <v>-3.2071358221830239E-167</v>
      </c>
      <c r="Z380" s="78">
        <f t="shared" si="138"/>
        <v>-29855.766198463294</v>
      </c>
      <c r="AA380" s="40"/>
      <c r="AB380" s="79">
        <f>-(1-D380)*('Input-Output '!$H$23*W380*X380/Z380)</f>
        <v>-3.777071391023122E-36</v>
      </c>
      <c r="AC380" s="79">
        <f>(1-D380)*(1-E380)*'Input-Output '!$H$23*W380*Y380/Z380</f>
        <v>-9.760167131342978E-175</v>
      </c>
      <c r="AD380" s="40">
        <f>('Input-Output '!$H$23*W380*S380/Z380)/2</f>
        <v>4.7566237765844842E-35</v>
      </c>
      <c r="AE380" s="40">
        <f>(1-D380)*('Input-Output '!$H$23*W380*T380/Z380)/2</f>
        <v>1.8079820402527742E-36</v>
      </c>
      <c r="AF380" s="40">
        <f>-(1-D380)*('Input-Output '!$H$23*W380*U380/Z380)/2</f>
        <v>1.560273097486155E-4</v>
      </c>
      <c r="AG380" s="40">
        <f>-(1-D380)*(1-E380)*('Input-Output '!$H$23*W380*V380/Z380)</f>
        <v>9.6851530372506745E-175</v>
      </c>
      <c r="AH380" s="79"/>
      <c r="AI380" s="79">
        <f t="shared" si="156"/>
        <v>-3.8724625044834397E-36</v>
      </c>
      <c r="AJ380" s="79">
        <f t="shared" si="157"/>
        <v>-1.8815062627051081E-174</v>
      </c>
      <c r="AK380" s="79">
        <f t="shared" si="158"/>
        <v>4.8766335963156632E-35</v>
      </c>
      <c r="AL380" s="79">
        <f t="shared" si="159"/>
        <v>1.853512443911716E-36</v>
      </c>
      <c r="AM380" s="79">
        <f t="shared" si="160"/>
        <v>1.4379556122099183E-4</v>
      </c>
      <c r="AN380" s="79">
        <f t="shared" si="161"/>
        <v>1.8670120096600282E-174</v>
      </c>
    </row>
    <row r="381" spans="1:40" ht="15" hidden="1" customHeight="1" x14ac:dyDescent="0.3">
      <c r="A381" s="40">
        <v>321</v>
      </c>
      <c r="B381" s="40">
        <f t="shared" ref="B381:B409" si="165">A381</f>
        <v>321</v>
      </c>
      <c r="C381" s="76">
        <f t="shared" si="163"/>
        <v>0.21666666666666667</v>
      </c>
      <c r="D381" s="76">
        <f t="shared" si="163"/>
        <v>0.80378661260005879</v>
      </c>
      <c r="E381" s="76">
        <f t="shared" si="163"/>
        <v>0.56120483835258128</v>
      </c>
      <c r="F381" s="77">
        <f t="shared" si="142"/>
        <v>23161157.642557308</v>
      </c>
      <c r="G381" s="77">
        <f t="shared" si="143"/>
        <v>23161157.642557308</v>
      </c>
      <c r="H381" s="77">
        <f t="shared" si="144"/>
        <v>115862891.11295791</v>
      </c>
      <c r="I381" s="77">
        <f t="shared" si="145"/>
        <v>115862891.11295791</v>
      </c>
      <c r="J381" s="77">
        <f t="shared" si="146"/>
        <v>22949708.708425816</v>
      </c>
      <c r="K381" s="77">
        <f t="shared" si="147"/>
        <v>22949708.708425816</v>
      </c>
      <c r="L381" s="77">
        <f t="shared" si="148"/>
        <v>7975135835.250001</v>
      </c>
      <c r="M381" s="77">
        <f t="shared" si="149"/>
        <v>610119.21000000008</v>
      </c>
      <c r="N381" s="77">
        <f t="shared" si="150"/>
        <v>-168335.52881708471</v>
      </c>
      <c r="O381" s="77">
        <f t="shared" si="151"/>
        <v>1485.5651577697083</v>
      </c>
      <c r="P381" s="77">
        <f t="shared" si="152"/>
        <v>2171.0509592953058</v>
      </c>
      <c r="Q381" s="77">
        <f t="shared" si="153"/>
        <v>250362.89150308995</v>
      </c>
      <c r="R381" s="77"/>
      <c r="S381" s="76">
        <f>((4/(1+'Input-Output '!$H$25))*(1-C381*A381)*(D381*EXP(-3*C381*A381)-(E381^2*EXP(-(3*C381+4)*A381))))-((4/(1+'Input-Output '!$H$25))*(1+C381*A381)*(EXP(-C381*A381)-(D381*E381^2*EXP(-(C381+4)*A381))))+((6*'Input-Output '!$H$25*C381*A381/(1+'Input-Output '!$H$25))*(EXP(-C381*A381)+(D381*E381^2*EXP(-(C381+4)*A381))-(D381*EXP(-3*C381*A381))-(E381^2*EXP(-(3*C381+4)*A381))))-(E381*H381*EXP(-(3*C381+2)*A381))-(E381*I381*EXP(-(C381+2)*A381))</f>
        <v>2.1738962115954297E-28</v>
      </c>
      <c r="T381" s="78">
        <f t="shared" si="164"/>
        <v>4.2115711010815391E-29</v>
      </c>
      <c r="U381" s="78">
        <f t="shared" ref="U381:U409" si="166">(D381*N381*EXP(-(3*C381+1)*A381))-(O381*EXP(-(C381+1)*A381))+(E381*P381*EXP(-(3*C381+3)*A381))-(D381*E381*Q381*EXP(-(C381+3)))</f>
        <v>-4527.4279786196339</v>
      </c>
      <c r="V381" s="78">
        <f t="shared" si="154"/>
        <v>-9.4566432567387232E-168</v>
      </c>
      <c r="W381" s="76">
        <v>-1.0008684800000001E-2</v>
      </c>
      <c r="X381" s="40">
        <f t="shared" si="140"/>
        <v>4.3986134889904159E-29</v>
      </c>
      <c r="Y381" s="40">
        <f t="shared" si="155"/>
        <v>-9.5296581319676936E-168</v>
      </c>
      <c r="Z381" s="78">
        <f t="shared" ref="Z381:Z409" si="167">1+(2*D381*E381*(1+2*A381^2)*EXP(-2*A381))+(D381^2*E381^2*EXP(-4*A381))+(D381^2*EXP(-4*C381*A381))+(2*D381*E381*(1+2*A381^2)*EXP(-(4*C381+2)*A381))+(E381^2*EXP(-(4*C381+4)*A381))-(2*D381*(1+2*C381^2*A381^2)*EXP(-2*C381*A381))-(D381^2*E381*L381*EXP(-(2*C381+2)*A381))-(E381*M381*EXP(-(2*C381+2)))-(2*D381*E381^2*(1+2*C381^2*A381^2)*EXP(-(2*C381+4)*A381))</f>
        <v>-30042.661940695813</v>
      </c>
      <c r="AA381" s="40"/>
      <c r="AB381" s="79">
        <f>-(1-D381)*('Input-Output '!$H$23*W381*X381/Z381)</f>
        <v>-7.2265852423411962E-37</v>
      </c>
      <c r="AC381" s="79">
        <f>(1-D381)*(1-E381)*'Input-Output '!$H$23*W381*Y381/Z381</f>
        <v>-6.8699959226756634E-176</v>
      </c>
      <c r="AD381" s="40">
        <f>('Input-Output '!$H$23*W381*S381/Z381)/2</f>
        <v>9.1011757866157875E-36</v>
      </c>
      <c r="AE381" s="40">
        <f>(1-D381)*('Input-Output '!$H$23*W381*T381/Z381)/2</f>
        <v>3.4596444586828336E-37</v>
      </c>
      <c r="AF381" s="40">
        <f>-(1-D381)*('Input-Output '!$H$23*W381*U381/Z381)/2</f>
        <v>3.7191087939355169E-5</v>
      </c>
      <c r="AG381" s="40">
        <f>-(1-D381)*(1-E381)*('Input-Output '!$H$23*W381*V381/Z381)</f>
        <v>6.8173589982266093E-176</v>
      </c>
      <c r="AH381" s="79"/>
      <c r="AI381" s="79">
        <f t="shared" si="156"/>
        <v>-2.2498649576286208E-36</v>
      </c>
      <c r="AJ381" s="79">
        <f t="shared" si="157"/>
        <v>-5.223583361805272E-175</v>
      </c>
      <c r="AK381" s="79">
        <f t="shared" si="158"/>
        <v>2.8333706776230315E-35</v>
      </c>
      <c r="AL381" s="79">
        <f t="shared" si="159"/>
        <v>1.0769732430605287E-36</v>
      </c>
      <c r="AM381" s="79">
        <f t="shared" si="160"/>
        <v>9.6609198843985327E-5</v>
      </c>
      <c r="AN381" s="79">
        <f t="shared" si="161"/>
        <v>5.1834444685366678E-175</v>
      </c>
    </row>
    <row r="382" spans="1:40" ht="15" hidden="1" customHeight="1" x14ac:dyDescent="0.3">
      <c r="A382" s="40">
        <v>322</v>
      </c>
      <c r="B382" s="40">
        <f t="shared" si="165"/>
        <v>322</v>
      </c>
      <c r="C382" s="76">
        <f t="shared" ref="C382:E397" si="168">C381</f>
        <v>0.21666666666666667</v>
      </c>
      <c r="D382" s="76">
        <f t="shared" si="168"/>
        <v>0.80378661260005879</v>
      </c>
      <c r="E382" s="76">
        <f t="shared" si="168"/>
        <v>0.56120483835258128</v>
      </c>
      <c r="F382" s="77">
        <f t="shared" si="142"/>
        <v>23377920.193393011</v>
      </c>
      <c r="G382" s="77">
        <f t="shared" si="143"/>
        <v>23377920.193393011</v>
      </c>
      <c r="H382" s="77">
        <f t="shared" si="144"/>
        <v>116948405.83780268</v>
      </c>
      <c r="I382" s="77">
        <f t="shared" si="145"/>
        <v>116948405.83780268</v>
      </c>
      <c r="J382" s="77">
        <f t="shared" si="146"/>
        <v>23165139.61152225</v>
      </c>
      <c r="K382" s="77">
        <f t="shared" si="147"/>
        <v>23165139.61152225</v>
      </c>
      <c r="L382" s="77">
        <f t="shared" si="148"/>
        <v>8074978238.2355566</v>
      </c>
      <c r="M382" s="77">
        <f t="shared" si="149"/>
        <v>613926.48444444442</v>
      </c>
      <c r="N382" s="77">
        <f t="shared" si="150"/>
        <v>-169391.00307247616</v>
      </c>
      <c r="O382" s="77">
        <f t="shared" si="151"/>
        <v>1490.1958205363533</v>
      </c>
      <c r="P382" s="77">
        <f t="shared" si="152"/>
        <v>2177.8170918486348</v>
      </c>
      <c r="Q382" s="77">
        <f t="shared" si="153"/>
        <v>251918.81438796283</v>
      </c>
      <c r="R382" s="77"/>
      <c r="S382" s="76">
        <f>((4/(1+'Input-Output '!$H$25))*(1-C382*A382)*(D382*EXP(-3*C382*A382)-(E382^2*EXP(-(3*C382+4)*A382))))-((4/(1+'Input-Output '!$H$25))*(1+C382*A382)*(EXP(-C382*A382)-(D382*E382^2*EXP(-(C382+4)*A382))))+((6*'Input-Output '!$H$25*C382*A382/(1+'Input-Output '!$H$25))*(EXP(-C382*A382)+(D382*E382^2*EXP(-(C382+4)*A382))-(D382*EXP(-3*C382*A382))-(E382^2*EXP(-(3*C382+4)*A382))))-(E382*H382*EXP(-(3*C382+2)*A382))-(E382*I382*EXP(-(C382+2)*A382))</f>
        <v>1.755876737723199E-28</v>
      </c>
      <c r="T382" s="78">
        <f t="shared" si="164"/>
        <v>3.402027107765119E-29</v>
      </c>
      <c r="U382" s="78">
        <f t="shared" si="166"/>
        <v>-4555.5644518775371</v>
      </c>
      <c r="V382" s="78">
        <f t="shared" si="154"/>
        <v>-2.8099796064019891E-168</v>
      </c>
      <c r="W382" s="76">
        <v>3.1058943280000001E-2</v>
      </c>
      <c r="X382" s="40">
        <f t="shared" si="140"/>
        <v>3.5526333250296836E-29</v>
      </c>
      <c r="Y382" s="40">
        <f t="shared" si="155"/>
        <v>-2.8316077740729187E-168</v>
      </c>
      <c r="Z382" s="78">
        <f t="shared" si="167"/>
        <v>-30230.140820969613</v>
      </c>
      <c r="AA382" s="40"/>
      <c r="AB382" s="79">
        <f>-(1-D382)*('Input-Output '!$H$23*W382*X382/Z382)</f>
        <v>1.8000128989493728E-36</v>
      </c>
      <c r="AC382" s="79">
        <f>(1-D382)*(1-E382)*'Input-Output '!$H$23*W382*Y382/Z382</f>
        <v>6.2953540260875681E-176</v>
      </c>
      <c r="AD382" s="40">
        <f>('Input-Output '!$H$23*W382*S382/Z382)/2</f>
        <v>-2.2670475332466423E-35</v>
      </c>
      <c r="AE382" s="40">
        <f>(1-D382)*('Input-Output '!$H$23*W382*T382/Z382)/2</f>
        <v>-8.618526197748645E-37</v>
      </c>
      <c r="AF382" s="40">
        <f>-(1-D382)*('Input-Output '!$H$23*W382*U382/Z382)/2</f>
        <v>-1.1540840307951398E-4</v>
      </c>
      <c r="AG382" s="40">
        <f>-(1-D382)*(1-E382)*('Input-Output '!$H$23*W382*V382/Z382)</f>
        <v>-6.2472693394756794E-176</v>
      </c>
      <c r="AH382" s="79"/>
      <c r="AI382" s="79">
        <f t="shared" si="156"/>
        <v>5.3867718735762658E-37</v>
      </c>
      <c r="AJ382" s="79">
        <f t="shared" si="157"/>
        <v>-2.8732094829404765E-177</v>
      </c>
      <c r="AK382" s="79">
        <f t="shared" si="158"/>
        <v>-6.7846497729253172E-36</v>
      </c>
      <c r="AL382" s="79">
        <f t="shared" si="159"/>
        <v>-2.5794408695329057E-37</v>
      </c>
      <c r="AM382" s="79">
        <f t="shared" si="160"/>
        <v>-3.9108657570079407E-5</v>
      </c>
      <c r="AN382" s="79">
        <f t="shared" si="161"/>
        <v>2.8504482937546496E-177</v>
      </c>
    </row>
    <row r="383" spans="1:40" ht="15" hidden="1" customHeight="1" x14ac:dyDescent="0.3">
      <c r="A383" s="40">
        <v>323</v>
      </c>
      <c r="B383" s="40">
        <f t="shared" si="165"/>
        <v>323</v>
      </c>
      <c r="C383" s="76">
        <f t="shared" si="168"/>
        <v>0.21666666666666667</v>
      </c>
      <c r="D383" s="76">
        <f t="shared" si="168"/>
        <v>0.80378661260005879</v>
      </c>
      <c r="E383" s="76">
        <f t="shared" si="168"/>
        <v>0.56120483835258128</v>
      </c>
      <c r="F383" s="77">
        <f t="shared" si="142"/>
        <v>23596030.952668127</v>
      </c>
      <c r="G383" s="77">
        <f t="shared" si="143"/>
        <v>23596030.952668127</v>
      </c>
      <c r="H383" s="77">
        <f t="shared" si="144"/>
        <v>118040679.59129032</v>
      </c>
      <c r="I383" s="77">
        <f t="shared" si="145"/>
        <v>118040679.59129032</v>
      </c>
      <c r="J383" s="77">
        <f t="shared" si="146"/>
        <v>23381914.54336771</v>
      </c>
      <c r="K383" s="77">
        <f t="shared" si="147"/>
        <v>23381914.54336771</v>
      </c>
      <c r="L383" s="77">
        <f t="shared" si="148"/>
        <v>8175755186.085556</v>
      </c>
      <c r="M383" s="77">
        <f t="shared" si="149"/>
        <v>617745.60111111111</v>
      </c>
      <c r="N383" s="77">
        <f t="shared" si="150"/>
        <v>-170449.77588216716</v>
      </c>
      <c r="O383" s="77">
        <f t="shared" si="151"/>
        <v>1494.826483302998</v>
      </c>
      <c r="P383" s="77">
        <f t="shared" si="152"/>
        <v>2184.5832244019639</v>
      </c>
      <c r="Q383" s="77">
        <f t="shared" si="153"/>
        <v>253479.55698369563</v>
      </c>
      <c r="R383" s="77"/>
      <c r="S383" s="76">
        <f>((4/(1+'Input-Output '!$H$25))*(1-C383*A383)*(D383*EXP(-3*C383*A383)-(E383^2*EXP(-(3*C383+4)*A383))))-((4/(1+'Input-Output '!$H$25))*(1+C383*A383)*(EXP(-C383*A383)-(D383*E383^2*EXP(-(C383+4)*A383))))+((6*'Input-Output '!$H$25*C383*A383/(1+'Input-Output '!$H$25))*(EXP(-C383*A383)+(D383*E383^2*EXP(-(C383+4)*A383))-(D383*EXP(-3*C383*A383))-(E383^2*EXP(-(3*C383+4)*A383))))-(E383*H383*EXP(-(3*C383+2)*A383))-(E383*I383*EXP(-(C383+2)*A383))</f>
        <v>1.4182247060815565E-28</v>
      </c>
      <c r="T383" s="78">
        <f t="shared" si="164"/>
        <v>2.7480647607613217E-29</v>
      </c>
      <c r="U383" s="78">
        <f t="shared" si="166"/>
        <v>-4583.7880821963972</v>
      </c>
      <c r="V383" s="78">
        <f t="shared" si="154"/>
        <v>-8.3495889991385488E-169</v>
      </c>
      <c r="W383" s="76">
        <v>4.3488281419999997E-2</v>
      </c>
      <c r="X383" s="40">
        <f t="shared" ref="X383:X409" si="169">(1+C383*A383)*(EXP(-C383*A383)-D383*E383^2*EXP(-(4+C383)*A383))-(1-C383*A383)*(D383*EXP(-3*C383*A383)-E383^2*EXP(-(3*C383+4)*A383))-(E383*F383*EXP(-(3*C383+2)*A383))-(E383*G383*EXP(-(C383+2)*A383))</f>
        <v>2.8693326344894505E-29</v>
      </c>
      <c r="Y383" s="40">
        <f t="shared" si="155"/>
        <v>-8.4136550727071123E-169</v>
      </c>
      <c r="Z383" s="78">
        <f t="shared" si="167"/>
        <v>-30418.20283928471</v>
      </c>
      <c r="AA383" s="40"/>
      <c r="AB383" s="79">
        <f>-(1-D383)*('Input-Output '!$H$23*W383*X383/Z383)</f>
        <v>2.0230113449173972E-36</v>
      </c>
      <c r="AC383" s="79">
        <f>(1-D383)*(1-E383)*'Input-Output '!$H$23*W383*Y383/Z383</f>
        <v>2.6029387829469332E-176</v>
      </c>
      <c r="AD383" s="40">
        <f>('Input-Output '!$H$23*W383*S383/Z383)/2</f>
        <v>-2.5480258875141942E-35</v>
      </c>
      <c r="AE383" s="40">
        <f>(1-D383)*('Input-Output '!$H$23*W383*T383/Z383)/2</f>
        <v>-9.6875596101409528E-37</v>
      </c>
      <c r="AF383" s="40">
        <f>-(1-D383)*('Input-Output '!$H$23*W383*U383/Z383)/2</f>
        <v>-1.6158906049298905E-4</v>
      </c>
      <c r="AG383" s="40">
        <f>-(1-D383)*(1-E383)*('Input-Output '!$H$23*W383*V383/Z383)</f>
        <v>-2.5831186136956765E-176</v>
      </c>
      <c r="AH383" s="79"/>
      <c r="AI383" s="79">
        <f t="shared" si="156"/>
        <v>1.911512121933385E-36</v>
      </c>
      <c r="AJ383" s="79">
        <f t="shared" si="157"/>
        <v>4.4491464045172507E-176</v>
      </c>
      <c r="AK383" s="79">
        <f t="shared" si="158"/>
        <v>-2.4075367103804185E-35</v>
      </c>
      <c r="AL383" s="79">
        <f t="shared" si="159"/>
        <v>-9.1530429039447997E-37</v>
      </c>
      <c r="AM383" s="79">
        <f t="shared" si="160"/>
        <v>-1.3849873178625152E-4</v>
      </c>
      <c r="AN383" s="79">
        <f t="shared" si="161"/>
        <v>-4.415193976585678E-176</v>
      </c>
    </row>
    <row r="384" spans="1:40" ht="15" hidden="1" customHeight="1" x14ac:dyDescent="0.3">
      <c r="A384" s="40">
        <v>324</v>
      </c>
      <c r="B384" s="40">
        <f t="shared" si="165"/>
        <v>324</v>
      </c>
      <c r="C384" s="76">
        <f t="shared" si="168"/>
        <v>0.21666666666666667</v>
      </c>
      <c r="D384" s="76">
        <f t="shared" si="168"/>
        <v>0.80378661260005879</v>
      </c>
      <c r="E384" s="76">
        <f t="shared" si="168"/>
        <v>0.56120483835258128</v>
      </c>
      <c r="F384" s="77">
        <f t="shared" si="142"/>
        <v>23815494.100073051</v>
      </c>
      <c r="G384" s="77">
        <f t="shared" si="143"/>
        <v>23815494.100073051</v>
      </c>
      <c r="H384" s="77">
        <f t="shared" si="144"/>
        <v>119139733.35100707</v>
      </c>
      <c r="I384" s="77">
        <f t="shared" si="145"/>
        <v>119139733.35100707</v>
      </c>
      <c r="J384" s="77">
        <f t="shared" si="146"/>
        <v>23600037.683652595</v>
      </c>
      <c r="K384" s="77">
        <f t="shared" si="147"/>
        <v>23600037.683652595</v>
      </c>
      <c r="L384" s="77">
        <f t="shared" si="148"/>
        <v>8277472492.4000006</v>
      </c>
      <c r="M384" s="77">
        <f t="shared" si="149"/>
        <v>621576.56000000006</v>
      </c>
      <c r="N384" s="77">
        <f t="shared" si="150"/>
        <v>-171511.84724615767</v>
      </c>
      <c r="O384" s="77">
        <f t="shared" si="151"/>
        <v>1499.4571460696429</v>
      </c>
      <c r="P384" s="77">
        <f t="shared" si="152"/>
        <v>2191.3493569552929</v>
      </c>
      <c r="Q384" s="77">
        <f t="shared" si="153"/>
        <v>255045.1192902883</v>
      </c>
      <c r="R384" s="77"/>
      <c r="S384" s="76">
        <f>((4/(1+'Input-Output '!$H$25))*(1-C384*A384)*(D384*EXP(-3*C384*A384)-(E384^2*EXP(-(3*C384+4)*A384))))-((4/(1+'Input-Output '!$H$25))*(1+C384*A384)*(EXP(-C384*A384)-(D384*E384^2*EXP(-(C384+4)*A384))))+((6*'Input-Output '!$H$25*C384*A384/(1+'Input-Output '!$H$25))*(EXP(-C384*A384)+(D384*E384^2*EXP(-(C384+4)*A384))-(D384*EXP(-3*C384*A384))-(E384^2*EXP(-(3*C384+4)*A384))))-(E384*H384*EXP(-(3*C384+2)*A384))-(E384*I384*EXP(-(C384+2)*A384))</f>
        <v>1.1454915664367522E-28</v>
      </c>
      <c r="T384" s="78">
        <f t="shared" si="164"/>
        <v>2.2197892560630244E-29</v>
      </c>
      <c r="U384" s="78">
        <f t="shared" si="166"/>
        <v>-4612.0988695762135</v>
      </c>
      <c r="V384" s="78">
        <f t="shared" si="154"/>
        <v>-2.4809774851419247E-169</v>
      </c>
      <c r="W384" s="76">
        <v>1.595838913E-2</v>
      </c>
      <c r="X384" s="40">
        <f t="shared" si="169"/>
        <v>2.3174339447461487E-29</v>
      </c>
      <c r="Y384" s="40">
        <f t="shared" si="155"/>
        <v>-2.4999548753903332E-169</v>
      </c>
      <c r="Z384" s="78">
        <f t="shared" si="167"/>
        <v>-30606.847995641088</v>
      </c>
      <c r="AA384" s="40"/>
      <c r="AB384" s="79">
        <f>-(1-D384)*('Input-Output '!$H$23*W384*X384/Z384)</f>
        <v>5.9587687933655568E-37</v>
      </c>
      <c r="AC384" s="79">
        <f>(1-D384)*(1-E384)*'Input-Output '!$H$23*W384*Y384/Z384</f>
        <v>2.8206108390768461E-177</v>
      </c>
      <c r="AD384" s="40">
        <f>('Input-Output '!$H$23*W384*S384/Z384)/2</f>
        <v>-7.5055484992337301E-36</v>
      </c>
      <c r="AE384" s="40">
        <f>(1-D384)*('Input-Output '!$H$23*W384*T384/Z384)/2</f>
        <v>-2.8538485372719867E-37</v>
      </c>
      <c r="AF384" s="40">
        <f>-(1-D384)*('Input-Output '!$H$23*W384*U384/Z384)/2</f>
        <v>-5.929496044159679E-5</v>
      </c>
      <c r="AG384" s="40">
        <f>-(1-D384)*(1-E384)*('Input-Output '!$H$23*W384*V384/Z384)</f>
        <v>-2.7991993195494401E-177</v>
      </c>
      <c r="AH384" s="79"/>
      <c r="AI384" s="79">
        <f t="shared" si="156"/>
        <v>1.3094441121269764E-36</v>
      </c>
      <c r="AJ384" s="79">
        <f t="shared" si="157"/>
        <v>1.442499933427309E-176</v>
      </c>
      <c r="AK384" s="79">
        <f t="shared" si="158"/>
        <v>-1.6492903687187835E-35</v>
      </c>
      <c r="AL384" s="79">
        <f t="shared" si="159"/>
        <v>-6.2707040737064693E-37</v>
      </c>
      <c r="AM384" s="79">
        <f t="shared" si="160"/>
        <v>-1.1044201046729292E-4</v>
      </c>
      <c r="AN384" s="79">
        <f t="shared" si="161"/>
        <v>-1.4315192728253102E-176</v>
      </c>
    </row>
    <row r="385" spans="1:40" ht="15" hidden="1" customHeight="1" x14ac:dyDescent="0.3">
      <c r="A385" s="40">
        <v>325</v>
      </c>
      <c r="B385" s="40">
        <f t="shared" si="165"/>
        <v>325</v>
      </c>
      <c r="C385" s="76">
        <f t="shared" si="168"/>
        <v>0.21666666666666667</v>
      </c>
      <c r="D385" s="76">
        <f t="shared" si="168"/>
        <v>0.80378661260005879</v>
      </c>
      <c r="E385" s="76">
        <f t="shared" si="168"/>
        <v>0.56120483835258128</v>
      </c>
      <c r="F385" s="77">
        <f t="shared" si="142"/>
        <v>24036313.815298162</v>
      </c>
      <c r="G385" s="77">
        <f t="shared" si="143"/>
        <v>24036313.815298162</v>
      </c>
      <c r="H385" s="77">
        <f t="shared" si="144"/>
        <v>120245588.09453921</v>
      </c>
      <c r="I385" s="77">
        <f t="shared" si="145"/>
        <v>120245588.09453921</v>
      </c>
      <c r="J385" s="77">
        <f t="shared" si="146"/>
        <v>23819513.21206728</v>
      </c>
      <c r="K385" s="77">
        <f t="shared" si="147"/>
        <v>23819513.21206728</v>
      </c>
      <c r="L385" s="77">
        <f t="shared" si="148"/>
        <v>8380135988.8055563</v>
      </c>
      <c r="M385" s="77">
        <f t="shared" si="149"/>
        <v>625419.36111111112</v>
      </c>
      <c r="N385" s="77">
        <f t="shared" si="150"/>
        <v>-172577.21716444773</v>
      </c>
      <c r="O385" s="77">
        <f t="shared" si="151"/>
        <v>1504.0878088362879</v>
      </c>
      <c r="P385" s="77">
        <f t="shared" si="152"/>
        <v>2198.115489508622</v>
      </c>
      <c r="Q385" s="77">
        <f t="shared" si="153"/>
        <v>256615.50130774089</v>
      </c>
      <c r="R385" s="77"/>
      <c r="S385" s="76">
        <f>((4/(1+'Input-Output '!$H$25))*(1-C385*A385)*(D385*EXP(-3*C385*A385)-(E385^2*EXP(-(3*C385+4)*A385))))-((4/(1+'Input-Output '!$H$25))*(1+C385*A385)*(EXP(-C385*A385)-(D385*E385^2*EXP(-(C385+4)*A385))))+((6*'Input-Output '!$H$25*C385*A385/(1+'Input-Output '!$H$25))*(EXP(-C385*A385)+(D385*E385^2*EXP(-(C385+4)*A385))-(D385*EXP(-3*C385*A385))-(E385^2*EXP(-(3*C385+4)*A385))))-(E385*H385*EXP(-(3*C385+2)*A385))-(E385*I385*EXP(-(C385+2)*A385))</f>
        <v>9.2519781648690743E-29</v>
      </c>
      <c r="T385" s="78">
        <f t="shared" si="164"/>
        <v>1.7930489409652632E-29</v>
      </c>
      <c r="U385" s="78">
        <f t="shared" si="166"/>
        <v>-4640.4968140169858</v>
      </c>
      <c r="V385" s="78">
        <f t="shared" si="154"/>
        <v>-7.3718479413278803E-170</v>
      </c>
      <c r="W385" s="76">
        <v>-2.613601062E-2</v>
      </c>
      <c r="X385" s="40">
        <f t="shared" si="169"/>
        <v>1.8716722806421811E-29</v>
      </c>
      <c r="Y385" s="40">
        <f t="shared" si="155"/>
        <v>-7.4280619904462463E-170</v>
      </c>
      <c r="Z385" s="78">
        <f t="shared" si="167"/>
        <v>-30796.076290038756</v>
      </c>
      <c r="AA385" s="40"/>
      <c r="AB385" s="79">
        <f>-(1-D385)*('Input-Output '!$H$23*W385*X385/Z385)</f>
        <v>-7.8334386456999552E-37</v>
      </c>
      <c r="AC385" s="79">
        <f>(1-D385)*(1-E385)*'Input-Output '!$H$23*W385*Y385/Z385</f>
        <v>-1.3641432781749075E-177</v>
      </c>
      <c r="AD385" s="40">
        <f>('Input-Output '!$H$23*W385*S385/Z385)/2</f>
        <v>9.8673062092348546E-36</v>
      </c>
      <c r="AE385" s="40">
        <f>(1-D385)*('Input-Output '!$H$23*W385*T385/Z385)/2</f>
        <v>3.7521896896847514E-37</v>
      </c>
      <c r="AF385" s="40">
        <f>-(1-D385)*('Input-Output '!$H$23*W385*U385/Z385)/2</f>
        <v>9.710847207101858E-5</v>
      </c>
      <c r="AG385" s="40">
        <f>-(1-D385)*(1-E385)*('Input-Output '!$H$23*W385*V385/Z385)</f>
        <v>1.3538197217287656E-177</v>
      </c>
      <c r="AH385" s="79"/>
      <c r="AI385" s="79">
        <f t="shared" si="156"/>
        <v>-9.3733492616719919E-38</v>
      </c>
      <c r="AJ385" s="79">
        <f t="shared" si="157"/>
        <v>7.282337804509693E-178</v>
      </c>
      <c r="AK385" s="79">
        <f t="shared" si="158"/>
        <v>1.1808788550005623E-36</v>
      </c>
      <c r="AL385" s="79">
        <f t="shared" si="159"/>
        <v>4.4917057620638236E-38</v>
      </c>
      <c r="AM385" s="79">
        <f t="shared" si="160"/>
        <v>1.8906755814710895E-5</v>
      </c>
      <c r="AN385" s="79">
        <f t="shared" si="161"/>
        <v>-7.2268979891033722E-178</v>
      </c>
    </row>
    <row r="386" spans="1:40" ht="15" hidden="1" customHeight="1" x14ac:dyDescent="0.3">
      <c r="A386" s="40">
        <v>326</v>
      </c>
      <c r="B386" s="40">
        <f t="shared" si="165"/>
        <v>326</v>
      </c>
      <c r="C386" s="76">
        <f t="shared" si="168"/>
        <v>0.21666666666666667</v>
      </c>
      <c r="D386" s="76">
        <f t="shared" si="168"/>
        <v>0.80378661260005879</v>
      </c>
      <c r="E386" s="76">
        <f t="shared" si="168"/>
        <v>0.56120483835258128</v>
      </c>
      <c r="F386" s="77">
        <f t="shared" si="142"/>
        <v>24258494.278033849</v>
      </c>
      <c r="G386" s="77">
        <f t="shared" si="143"/>
        <v>24258494.278033849</v>
      </c>
      <c r="H386" s="77">
        <f t="shared" si="144"/>
        <v>121358264.79947299</v>
      </c>
      <c r="I386" s="77">
        <f t="shared" si="145"/>
        <v>121358264.79947299</v>
      </c>
      <c r="J386" s="77">
        <f t="shared" si="146"/>
        <v>24040345.308302153</v>
      </c>
      <c r="K386" s="77">
        <f t="shared" si="147"/>
        <v>24040345.308302153</v>
      </c>
      <c r="L386" s="77">
        <f t="shared" si="148"/>
        <v>8483751524.9555559</v>
      </c>
      <c r="M386" s="77">
        <f t="shared" si="149"/>
        <v>629274.00444444455</v>
      </c>
      <c r="N386" s="77">
        <f t="shared" si="150"/>
        <v>-173645.88563703731</v>
      </c>
      <c r="O386" s="77">
        <f t="shared" si="151"/>
        <v>1508.7184716029328</v>
      </c>
      <c r="P386" s="77">
        <f t="shared" si="152"/>
        <v>2204.8816220619506</v>
      </c>
      <c r="Q386" s="77">
        <f t="shared" si="153"/>
        <v>258190.7030360534</v>
      </c>
      <c r="R386" s="77"/>
      <c r="S386" s="76">
        <f>((4/(1+'Input-Output '!$H$25))*(1-C386*A386)*(D386*EXP(-3*C386*A386)-(E386^2*EXP(-(3*C386+4)*A386))))-((4/(1+'Input-Output '!$H$25))*(1+C386*A386)*(EXP(-C386*A386)-(D386*E386^2*EXP(-(C386+4)*A386))))+((6*'Input-Output '!$H$25*C386*A386/(1+'Input-Output '!$H$25))*(EXP(-C386*A386)+(D386*E386^2*EXP(-(C386+4)*A386))-(D386*EXP(-3*C386*A386))-(E386^2*EXP(-(3*C386+4)*A386))))-(E386*H386*EXP(-(3*C386+2)*A386))-(E386*I386*EXP(-(C386+2)*A386))</f>
        <v>7.4726248767664938E-29</v>
      </c>
      <c r="T386" s="78">
        <f t="shared" si="164"/>
        <v>1.4483322019107994E-29</v>
      </c>
      <c r="U386" s="78">
        <f t="shared" si="166"/>
        <v>-4668.9819155187161</v>
      </c>
      <c r="V386" s="78">
        <f t="shared" si="154"/>
        <v>-2.1904117490125301E-170</v>
      </c>
      <c r="W386" s="76">
        <v>-4.4108860719999997E-2</v>
      </c>
      <c r="X386" s="40">
        <f t="shared" si="169"/>
        <v>1.5116395832473568E-29</v>
      </c>
      <c r="Y386" s="40">
        <f t="shared" si="155"/>
        <v>-2.2070632446972275E-170</v>
      </c>
      <c r="Z386" s="78">
        <f t="shared" si="167"/>
        <v>-30985.887722477717</v>
      </c>
      <c r="AA386" s="40"/>
      <c r="AB386" s="79">
        <f>-(1-D386)*('Input-Output '!$H$23*W386*X386/Z386)</f>
        <v>-1.0611795692864057E-36</v>
      </c>
      <c r="AC386" s="79">
        <f>(1-D386)*(1-E386)*'Input-Output '!$H$23*W386*Y386/Z386</f>
        <v>-6.7985646665790117E-178</v>
      </c>
      <c r="AD386" s="40">
        <f>('Input-Output '!$H$23*W386*S386/Z386)/2</f>
        <v>1.3367653340131092E-35</v>
      </c>
      <c r="AE386" s="40">
        <f>(1-D386)*('Input-Output '!$H$23*W386*T386/Z386)/2</f>
        <v>5.0836871409043961E-37</v>
      </c>
      <c r="AF386" s="40">
        <f>-(1-D386)*('Input-Output '!$H$23*W386*U386/Z386)/2</f>
        <v>1.6388259056674288E-4</v>
      </c>
      <c r="AG386" s="40">
        <f>-(1-D386)*(1-E386)*('Input-Output '!$H$23*W386*V386/Z386)</f>
        <v>6.747271949671298E-178</v>
      </c>
      <c r="AH386" s="79"/>
      <c r="AI386" s="79">
        <f t="shared" si="156"/>
        <v>-9.2226171692820055E-37</v>
      </c>
      <c r="AJ386" s="79">
        <f t="shared" si="157"/>
        <v>-1.0219998724164042E-177</v>
      </c>
      <c r="AK386" s="79">
        <f t="shared" si="158"/>
        <v>1.1617479774682973E-35</v>
      </c>
      <c r="AL386" s="79">
        <f t="shared" si="159"/>
        <v>4.4179384152945742E-37</v>
      </c>
      <c r="AM386" s="79">
        <f t="shared" si="160"/>
        <v>1.3049553131888071E-4</v>
      </c>
      <c r="AN386" s="79">
        <f t="shared" si="161"/>
        <v>1.0142734583479476E-177</v>
      </c>
    </row>
    <row r="387" spans="1:40" ht="15" hidden="1" customHeight="1" x14ac:dyDescent="0.3">
      <c r="A387" s="40">
        <v>327</v>
      </c>
      <c r="B387" s="40">
        <f t="shared" si="165"/>
        <v>327</v>
      </c>
      <c r="C387" s="76">
        <f t="shared" si="168"/>
        <v>0.21666666666666667</v>
      </c>
      <c r="D387" s="76">
        <f t="shared" si="168"/>
        <v>0.80378661260005879</v>
      </c>
      <c r="E387" s="76">
        <f t="shared" si="168"/>
        <v>0.56120483835258128</v>
      </c>
      <c r="F387" s="77">
        <f t="shared" si="142"/>
        <v>24482039.667970493</v>
      </c>
      <c r="G387" s="77">
        <f t="shared" si="143"/>
        <v>24482039.667970493</v>
      </c>
      <c r="H387" s="77">
        <f t="shared" si="144"/>
        <v>122477784.44339472</v>
      </c>
      <c r="I387" s="77">
        <f t="shared" si="145"/>
        <v>122477784.44339472</v>
      </c>
      <c r="J387" s="77">
        <f t="shared" si="146"/>
        <v>24262538.152047604</v>
      </c>
      <c r="K387" s="77">
        <f t="shared" si="147"/>
        <v>24262538.152047604</v>
      </c>
      <c r="L387" s="77">
        <f t="shared" si="148"/>
        <v>8588324968.5300007</v>
      </c>
      <c r="M387" s="77">
        <f t="shared" si="149"/>
        <v>633140.49</v>
      </c>
      <c r="N387" s="77">
        <f t="shared" si="150"/>
        <v>-174717.8526639264</v>
      </c>
      <c r="O387" s="77">
        <f t="shared" si="151"/>
        <v>1513.3491343695773</v>
      </c>
      <c r="P387" s="77">
        <f t="shared" si="152"/>
        <v>2211.6477546152796</v>
      </c>
      <c r="Q387" s="77">
        <f t="shared" si="153"/>
        <v>259770.72447522581</v>
      </c>
      <c r="R387" s="77"/>
      <c r="S387" s="76">
        <f>((4/(1+'Input-Output '!$H$25))*(1-C387*A387)*(D387*EXP(-3*C387*A387)-(E387^2*EXP(-(3*C387+4)*A387))))-((4/(1+'Input-Output '!$H$25))*(1+C387*A387)*(EXP(-C387*A387)-(D387*E387^2*EXP(-(C387+4)*A387))))+((6*'Input-Output '!$H$25*C387*A387/(1+'Input-Output '!$H$25))*(EXP(-C387*A387)+(D387*E387^2*EXP(-(C387+4)*A387))-(D387*EXP(-3*C387*A387))-(E387^2*EXP(-(3*C387+4)*A387))))-(E387*H387*EXP(-(3*C387+2)*A387))-(E387*I387*EXP(-(C387+2)*A387))</f>
        <v>6.0354223673138459E-29</v>
      </c>
      <c r="T387" s="78">
        <f t="shared" si="164"/>
        <v>1.1698761891863763E-29</v>
      </c>
      <c r="U387" s="78">
        <f t="shared" si="166"/>
        <v>-4697.5541740814024</v>
      </c>
      <c r="V387" s="78">
        <f t="shared" si="154"/>
        <v>-6.5083518596012295E-171</v>
      </c>
      <c r="W387" s="76">
        <v>-2.153560157E-2</v>
      </c>
      <c r="X387" s="40">
        <f t="shared" si="169"/>
        <v>1.2208511865365452E-29</v>
      </c>
      <c r="Y387" s="40">
        <f t="shared" si="155"/>
        <v>-6.557676238984339E-171</v>
      </c>
      <c r="Z387" s="78">
        <f t="shared" si="167"/>
        <v>-31176.282292957952</v>
      </c>
      <c r="AA387" s="40"/>
      <c r="AB387" s="79">
        <f>-(1-D387)*('Input-Output '!$H$23*W387*X387/Z387)</f>
        <v>-4.1588584467802406E-37</v>
      </c>
      <c r="AC387" s="79">
        <f>(1-D387)*(1-E387)*'Input-Output '!$H$23*W387*Y387/Z387</f>
        <v>-9.802192124154622E-179</v>
      </c>
      <c r="AD387" s="40">
        <f>('Input-Output '!$H$23*W387*S387/Z387)/2</f>
        <v>5.239145334990013E-36</v>
      </c>
      <c r="AE387" s="40">
        <f>(1-D387)*('Input-Output '!$H$23*W387*T387/Z387)/2</f>
        <v>1.9926054562339564E-37</v>
      </c>
      <c r="AF387" s="40">
        <f>-(1-D387)*('Input-Output '!$H$23*W387*U387/Z387)/2</f>
        <v>8.001164708497175E-5</v>
      </c>
      <c r="AG387" s="40">
        <f>-(1-D387)*(1-E387)*('Input-Output '!$H$23*W387*V387/Z387)</f>
        <v>9.7284637140443951E-179</v>
      </c>
      <c r="AH387" s="79"/>
      <c r="AI387" s="79">
        <f t="shared" si="156"/>
        <v>-7.385327069822149E-37</v>
      </c>
      <c r="AJ387" s="79">
        <f t="shared" si="157"/>
        <v>-3.8893919394972372E-178</v>
      </c>
      <c r="AK387" s="79">
        <f t="shared" si="158"/>
        <v>9.303399337560552E-36</v>
      </c>
      <c r="AL387" s="79">
        <f t="shared" si="159"/>
        <v>3.5381462985691761E-37</v>
      </c>
      <c r="AM387" s="79">
        <f t="shared" si="160"/>
        <v>1.2194711882585732E-4</v>
      </c>
      <c r="AN387" s="79">
        <f t="shared" si="161"/>
        <v>3.8600591605378685E-178</v>
      </c>
    </row>
    <row r="388" spans="1:40" ht="15" hidden="1" customHeight="1" x14ac:dyDescent="0.3">
      <c r="A388" s="40">
        <v>328</v>
      </c>
      <c r="B388" s="40">
        <f t="shared" si="165"/>
        <v>328</v>
      </c>
      <c r="C388" s="76">
        <f t="shared" si="168"/>
        <v>0.21666666666666667</v>
      </c>
      <c r="D388" s="76">
        <f t="shared" si="168"/>
        <v>0.80378661260005879</v>
      </c>
      <c r="E388" s="76">
        <f t="shared" si="168"/>
        <v>0.56120483835258128</v>
      </c>
      <c r="F388" s="77">
        <f t="shared" si="142"/>
        <v>24706954.164798487</v>
      </c>
      <c r="G388" s="77">
        <f t="shared" si="143"/>
        <v>24706954.164798487</v>
      </c>
      <c r="H388" s="77">
        <f t="shared" si="144"/>
        <v>123604168.00389063</v>
      </c>
      <c r="I388" s="77">
        <f t="shared" si="145"/>
        <v>123604168.00389063</v>
      </c>
      <c r="J388" s="77">
        <f t="shared" si="146"/>
        <v>24486095.92299401</v>
      </c>
      <c r="K388" s="77">
        <f t="shared" si="147"/>
        <v>24486095.92299401</v>
      </c>
      <c r="L388" s="77">
        <f t="shared" si="148"/>
        <v>8693862205.2355556</v>
      </c>
      <c r="M388" s="77">
        <f t="shared" si="149"/>
        <v>637018.81777777779</v>
      </c>
      <c r="N388" s="77">
        <f t="shared" si="150"/>
        <v>-175793.11824511504</v>
      </c>
      <c r="O388" s="77">
        <f t="shared" si="151"/>
        <v>1517.9797971362223</v>
      </c>
      <c r="P388" s="77">
        <f t="shared" si="152"/>
        <v>2218.4138871686087</v>
      </c>
      <c r="Q388" s="77">
        <f t="shared" si="153"/>
        <v>261355.56562525811</v>
      </c>
      <c r="R388" s="77"/>
      <c r="S388" s="76">
        <f>((4/(1+'Input-Output '!$H$25))*(1-C388*A388)*(D388*EXP(-3*C388*A388)-(E388^2*EXP(-(3*C388+4)*A388))))-((4/(1+'Input-Output '!$H$25))*(1+C388*A388)*(EXP(-C388*A388)-(D388*E388^2*EXP(-(C388+4)*A388))))+((6*'Input-Output '!$H$25*C388*A388/(1+'Input-Output '!$H$25))*(EXP(-C388*A388)+(D388*E388^2*EXP(-(C388+4)*A388))-(D388*EXP(-3*C388*A388))-(E388^2*EXP(-(3*C388+4)*A388))))-(E388*H388*EXP(-(3*C388+2)*A388))-(E388*I388*EXP(-(C388+2)*A388))</f>
        <v>4.8745898985259794E-29</v>
      </c>
      <c r="T388" s="78">
        <f t="shared" si="164"/>
        <v>9.4494670668392542E-30</v>
      </c>
      <c r="U388" s="78">
        <f t="shared" si="166"/>
        <v>-4726.2135897050448</v>
      </c>
      <c r="V388" s="78">
        <f t="shared" si="154"/>
        <v>-1.9338028019805182E-171</v>
      </c>
      <c r="W388" s="76">
        <v>2.0738081219999999E-2</v>
      </c>
      <c r="X388" s="40">
        <f t="shared" si="169"/>
        <v>9.8599168911710752E-30</v>
      </c>
      <c r="Y388" s="40">
        <f t="shared" si="155"/>
        <v>-1.9484134678786249E-171</v>
      </c>
      <c r="Z388" s="78">
        <f t="shared" si="167"/>
        <v>-31367.260001479484</v>
      </c>
      <c r="AA388" s="40"/>
      <c r="AB388" s="79">
        <f>-(1-D388)*('Input-Output '!$H$23*W388*X388/Z388)</f>
        <v>3.2147260402468166E-37</v>
      </c>
      <c r="AC388" s="79">
        <f>(1-D388)*(1-E388)*'Input-Output '!$H$23*W388*Y388/Z388</f>
        <v>2.7874922391110963E-179</v>
      </c>
      <c r="AD388" s="40">
        <f>('Input-Output '!$H$23*W388*S388/Z388)/2</f>
        <v>-4.0499547130613084E-36</v>
      </c>
      <c r="AE388" s="40">
        <f>(1-D388)*('Input-Output '!$H$23*W388*T388/Z388)/2</f>
        <v>-1.5404515160479658E-37</v>
      </c>
      <c r="AF388" s="40">
        <f>-(1-D388)*('Input-Output '!$H$23*W388*U388/Z388)/2</f>
        <v>-7.7046703670484193E-5</v>
      </c>
      <c r="AG388" s="40">
        <f>-(1-D388)*(1-E388)*('Input-Output '!$H$23*W388*V388/Z388)</f>
        <v>-2.7665895311024314E-179</v>
      </c>
      <c r="AH388" s="79"/>
      <c r="AI388" s="79">
        <f t="shared" si="156"/>
        <v>-4.7206620326671198E-38</v>
      </c>
      <c r="AJ388" s="79">
        <f t="shared" si="157"/>
        <v>-3.5073499425217628E-179</v>
      </c>
      <c r="AK388" s="79">
        <f t="shared" si="158"/>
        <v>5.9459531096435228E-37</v>
      </c>
      <c r="AL388" s="79">
        <f t="shared" si="159"/>
        <v>2.2607697009299532E-38</v>
      </c>
      <c r="AM388" s="79">
        <f t="shared" si="160"/>
        <v>1.4824717072437784E-6</v>
      </c>
      <c r="AN388" s="79">
        <f t="shared" si="161"/>
        <v>3.480937091470982E-179</v>
      </c>
    </row>
    <row r="389" spans="1:40" ht="15" hidden="1" customHeight="1" x14ac:dyDescent="0.3">
      <c r="A389" s="40">
        <v>329</v>
      </c>
      <c r="B389" s="40">
        <f t="shared" si="165"/>
        <v>329</v>
      </c>
      <c r="C389" s="76">
        <f t="shared" si="168"/>
        <v>0.21666666666666667</v>
      </c>
      <c r="D389" s="76">
        <f t="shared" si="168"/>
        <v>0.80378661260005879</v>
      </c>
      <c r="E389" s="76">
        <f t="shared" si="168"/>
        <v>0.56120483835258128</v>
      </c>
      <c r="F389" s="77">
        <f t="shared" si="142"/>
        <v>24933241.948208205</v>
      </c>
      <c r="G389" s="77">
        <f t="shared" si="143"/>
        <v>24933241.948208205</v>
      </c>
      <c r="H389" s="77">
        <f t="shared" si="144"/>
        <v>124737436.45854701</v>
      </c>
      <c r="I389" s="77">
        <f t="shared" si="145"/>
        <v>124737436.45854701</v>
      </c>
      <c r="J389" s="77">
        <f t="shared" si="146"/>
        <v>24711022.800831769</v>
      </c>
      <c r="K389" s="77">
        <f t="shared" si="147"/>
        <v>24711022.800831769</v>
      </c>
      <c r="L389" s="77">
        <f t="shared" si="148"/>
        <v>8800369138.8055553</v>
      </c>
      <c r="M389" s="77">
        <f t="shared" si="149"/>
        <v>640908.98777777783</v>
      </c>
      <c r="N389" s="77">
        <f t="shared" si="150"/>
        <v>-176871.68238060322</v>
      </c>
      <c r="O389" s="77">
        <f t="shared" si="151"/>
        <v>1522.6104599028672</v>
      </c>
      <c r="P389" s="77">
        <f t="shared" si="152"/>
        <v>2225.1800197219377</v>
      </c>
      <c r="Q389" s="77">
        <f t="shared" si="153"/>
        <v>262945.22648615029</v>
      </c>
      <c r="R389" s="77"/>
      <c r="S389" s="76">
        <f>((4/(1+'Input-Output '!$H$25))*(1-C389*A389)*(D389*EXP(-3*C389*A389)-(E389^2*EXP(-(3*C389+4)*A389))))-((4/(1+'Input-Output '!$H$25))*(1+C389*A389)*(EXP(-C389*A389)-(D389*E389^2*EXP(-(C389+4)*A389))))+((6*'Input-Output '!$H$25*C389*A389/(1+'Input-Output '!$H$25))*(EXP(-C389*A389)+(D389*E389^2*EXP(-(C389+4)*A389))-(D389*EXP(-3*C389*A389))-(E389^2*EXP(-(3*C389+4)*A389))))-(E389*H389*EXP(-(3*C389+2)*A389))-(E389*I389*EXP(-(C389+2)*A389))</f>
        <v>3.9369912957351459E-29</v>
      </c>
      <c r="T389" s="78">
        <f t="shared" si="164"/>
        <v>7.6325640208517472E-30</v>
      </c>
      <c r="U389" s="78">
        <f t="shared" si="166"/>
        <v>-4754.9601623896433</v>
      </c>
      <c r="V389" s="78">
        <f t="shared" si="154"/>
        <v>-5.7457836435669516E-172</v>
      </c>
      <c r="W389" s="76">
        <v>4.384574829E-2</v>
      </c>
      <c r="X389" s="40">
        <f t="shared" si="169"/>
        <v>7.9630575314972398E-30</v>
      </c>
      <c r="Y389" s="40">
        <f t="shared" si="155"/>
        <v>-5.789062760436938E-172</v>
      </c>
      <c r="Z389" s="78">
        <f t="shared" si="167"/>
        <v>-31558.820848042305</v>
      </c>
      <c r="AA389" s="40"/>
      <c r="AB389" s="79">
        <f>-(1-D389)*('Input-Output '!$H$23*W389*X389/Z389)</f>
        <v>5.4558861394647424E-37</v>
      </c>
      <c r="AC389" s="79">
        <f>(1-D389)*(1-E389)*'Input-Output '!$H$23*W389*Y389/Z389</f>
        <v>1.7404258814824033E-179</v>
      </c>
      <c r="AD389" s="40">
        <f>('Input-Output '!$H$23*W389*S389/Z389)/2</f>
        <v>-6.873710996879023E-36</v>
      </c>
      <c r="AE389" s="40">
        <f>(1-D389)*('Input-Output '!$H$23*W389*T389/Z389)/2</f>
        <v>-2.6147243119385442E-37</v>
      </c>
      <c r="AF389" s="40">
        <f>-(1-D389)*('Input-Output '!$H$23*W389*U389/Z389)/2</f>
        <v>-1.6289296630769712E-4</v>
      </c>
      <c r="AG389" s="40">
        <f>-(1-D389)*(1-E389)*('Input-Output '!$H$23*W389*V389/Z389)</f>
        <v>-1.7274144324369721E-179</v>
      </c>
      <c r="AH389" s="79"/>
      <c r="AI389" s="79">
        <f t="shared" si="156"/>
        <v>4.3353060898557793E-37</v>
      </c>
      <c r="AJ389" s="79">
        <f t="shared" si="157"/>
        <v>2.26395906029675E-179</v>
      </c>
      <c r="AK389" s="79">
        <f t="shared" si="158"/>
        <v>-5.4618328549701657E-36</v>
      </c>
      <c r="AL389" s="79">
        <f t="shared" si="159"/>
        <v>-2.077587913993255E-37</v>
      </c>
      <c r="AM389" s="79">
        <f t="shared" si="160"/>
        <v>-1.1996983498909066E-4</v>
      </c>
      <c r="AN389" s="79">
        <f t="shared" si="161"/>
        <v>-2.2470019817697017E-179</v>
      </c>
    </row>
    <row r="390" spans="1:40" ht="15" hidden="1" customHeight="1" x14ac:dyDescent="0.3">
      <c r="A390" s="40">
        <v>330</v>
      </c>
      <c r="B390" s="40">
        <f t="shared" si="165"/>
        <v>330</v>
      </c>
      <c r="C390" s="76">
        <f t="shared" si="168"/>
        <v>0.21666666666666667</v>
      </c>
      <c r="D390" s="76">
        <f t="shared" si="168"/>
        <v>0.80378661260005879</v>
      </c>
      <c r="E390" s="76">
        <f t="shared" si="168"/>
        <v>0.56120483835258128</v>
      </c>
      <c r="F390" s="77">
        <f t="shared" si="142"/>
        <v>25160907.197890047</v>
      </c>
      <c r="G390" s="77">
        <f t="shared" si="143"/>
        <v>25160907.197890047</v>
      </c>
      <c r="H390" s="77">
        <f t="shared" si="144"/>
        <v>125877610.78495014</v>
      </c>
      <c r="I390" s="77">
        <f t="shared" si="145"/>
        <v>125877610.78495014</v>
      </c>
      <c r="J390" s="77">
        <f t="shared" si="146"/>
        <v>24937322.965251252</v>
      </c>
      <c r="K390" s="77">
        <f t="shared" si="147"/>
        <v>24937322.965251252</v>
      </c>
      <c r="L390" s="77">
        <f t="shared" si="148"/>
        <v>8907851691</v>
      </c>
      <c r="M390" s="77">
        <f t="shared" si="149"/>
        <v>644811</v>
      </c>
      <c r="N390" s="77">
        <f t="shared" si="150"/>
        <v>-177953.54507039089</v>
      </c>
      <c r="O390" s="77">
        <f t="shared" si="151"/>
        <v>1527.2411226695122</v>
      </c>
      <c r="P390" s="77">
        <f t="shared" si="152"/>
        <v>2231.9461522752667</v>
      </c>
      <c r="Q390" s="77">
        <f t="shared" si="153"/>
        <v>264539.70705790247</v>
      </c>
      <c r="R390" s="77"/>
      <c r="S390" s="76">
        <f>((4/(1+'Input-Output '!$H$25))*(1-C390*A390)*(D390*EXP(-3*C390*A390)-(E390^2*EXP(-(3*C390+4)*A390))))-((4/(1+'Input-Output '!$H$25))*(1+C390*A390)*(EXP(-C390*A390)-(D390*E390^2*EXP(-(C390+4)*A390))))+((6*'Input-Output '!$H$25*C390*A390/(1+'Input-Output '!$H$25))*(EXP(-C390*A390)+(D390*E390^2*EXP(-(C390+4)*A390))-(D390*EXP(-3*C390*A390))-(E390^2*EXP(-(3*C390+4)*A390))))-(E390*H390*EXP(-(3*C390+2)*A390))-(E390*I390*EXP(-(C390+2)*A390))</f>
        <v>3.1797048105869018E-29</v>
      </c>
      <c r="T390" s="78">
        <f t="shared" si="164"/>
        <v>6.1649470168355394E-30</v>
      </c>
      <c r="U390" s="78">
        <f t="shared" si="166"/>
        <v>-4783.7938921351997</v>
      </c>
      <c r="V390" s="78">
        <f t="shared" si="154"/>
        <v>-1.7071917348105712E-172</v>
      </c>
      <c r="W390" s="76">
        <v>2.6633187780000001E-2</v>
      </c>
      <c r="X390" s="40">
        <f t="shared" si="169"/>
        <v>6.4310598377061392E-30</v>
      </c>
      <c r="Y390" s="40">
        <f t="shared" si="155"/>
        <v>-1.7200116977753566E-172</v>
      </c>
      <c r="Z390" s="78">
        <f t="shared" si="167"/>
        <v>-31750.964832646405</v>
      </c>
      <c r="AA390" s="40"/>
      <c r="AB390" s="79">
        <f>-(1-D390)*('Input-Output '!$H$23*W390*X390/Z390)</f>
        <v>2.6602809299791832E-37</v>
      </c>
      <c r="AC390" s="79">
        <f>(1-D390)*(1-E390)*'Input-Output '!$H$23*W390*Y390/Z390</f>
        <v>3.1220379764725101E-180</v>
      </c>
      <c r="AD390" s="40">
        <f>('Input-Output '!$H$23*W390*S390/Z390)/2</f>
        <v>-3.3517616192545467E-36</v>
      </c>
      <c r="AE390" s="40">
        <f>(1-D390)*('Input-Output '!$H$23*W390*T390/Z390)/2</f>
        <v>-1.275100169886574E-37</v>
      </c>
      <c r="AF390" s="40">
        <f>-(1-D390)*('Input-Output '!$H$23*W390*U390/Z390)/2</f>
        <v>-9.8943533300550196E-5</v>
      </c>
      <c r="AG390" s="40">
        <f>-(1-D390)*(1-E390)*('Input-Output '!$H$23*W390*V390/Z390)</f>
        <v>-3.0987681282006647E-180</v>
      </c>
      <c r="AH390" s="79"/>
      <c r="AI390" s="79">
        <f t="shared" si="156"/>
        <v>4.0580835347219624E-37</v>
      </c>
      <c r="AJ390" s="79">
        <f t="shared" si="157"/>
        <v>1.0263148395648272E-179</v>
      </c>
      <c r="AK390" s="79">
        <f t="shared" si="158"/>
        <v>-5.1127363080667848E-36</v>
      </c>
      <c r="AL390" s="79">
        <f t="shared" si="159"/>
        <v>-1.9449122409125591E-37</v>
      </c>
      <c r="AM390" s="79">
        <f t="shared" si="160"/>
        <v>-1.3091824980412367E-4</v>
      </c>
      <c r="AN390" s="79">
        <f t="shared" si="161"/>
        <v>-1.0186456226285193E-179</v>
      </c>
    </row>
    <row r="391" spans="1:40" ht="15" hidden="1" customHeight="1" x14ac:dyDescent="0.3">
      <c r="A391" s="40">
        <v>331</v>
      </c>
      <c r="B391" s="40">
        <f t="shared" si="165"/>
        <v>331</v>
      </c>
      <c r="C391" s="76">
        <f t="shared" si="168"/>
        <v>0.21666666666666667</v>
      </c>
      <c r="D391" s="76">
        <f t="shared" si="168"/>
        <v>0.80378661260005879</v>
      </c>
      <c r="E391" s="76">
        <f t="shared" si="168"/>
        <v>0.56120483835258128</v>
      </c>
      <c r="F391" s="77">
        <f t="shared" si="142"/>
        <v>25389954.093534388</v>
      </c>
      <c r="G391" s="77">
        <f t="shared" si="143"/>
        <v>25389954.093534388</v>
      </c>
      <c r="H391" s="77">
        <f t="shared" si="144"/>
        <v>127024711.96068624</v>
      </c>
      <c r="I391" s="77">
        <f t="shared" si="145"/>
        <v>127024711.96068624</v>
      </c>
      <c r="J391" s="77">
        <f t="shared" si="146"/>
        <v>25165000.595942855</v>
      </c>
      <c r="K391" s="77">
        <f t="shared" si="147"/>
        <v>25165000.595942855</v>
      </c>
      <c r="L391" s="77">
        <f t="shared" si="148"/>
        <v>9016315801.6055565</v>
      </c>
      <c r="M391" s="77">
        <f t="shared" si="149"/>
        <v>648724.85444444453</v>
      </c>
      <c r="N391" s="77">
        <f t="shared" si="150"/>
        <v>-179038.7063144781</v>
      </c>
      <c r="O391" s="77">
        <f t="shared" si="151"/>
        <v>1531.8717854361571</v>
      </c>
      <c r="P391" s="77">
        <f t="shared" si="152"/>
        <v>2238.7122848285958</v>
      </c>
      <c r="Q391" s="77">
        <f t="shared" si="153"/>
        <v>266139.00734051445</v>
      </c>
      <c r="R391" s="77"/>
      <c r="S391" s="76">
        <f>((4/(1+'Input-Output '!$H$25))*(1-C391*A391)*(D391*EXP(-3*C391*A391)-(E391^2*EXP(-(3*C391+4)*A391))))-((4/(1+'Input-Output '!$H$25))*(1+C391*A391)*(EXP(-C391*A391)-(D391*E391^2*EXP(-(C391+4)*A391))))+((6*'Input-Output '!$H$25*C391*A391/(1+'Input-Output '!$H$25))*(EXP(-C391*A391)+(D391*E391^2*EXP(-(C391+4)*A391))-(D391*EXP(-3*C391*A391))-(E391^2*EXP(-(3*C391+4)*A391))))-(E391*H391*EXP(-(3*C391+2)*A391))-(E391*I391*EXP(-(C391+2)*A391))</f>
        <v>2.5680599415514559E-29</v>
      </c>
      <c r="T391" s="78">
        <f t="shared" si="164"/>
        <v>4.9794803209814009E-30</v>
      </c>
      <c r="U391" s="78">
        <f t="shared" si="166"/>
        <v>-4812.7147789417113</v>
      </c>
      <c r="V391" s="78">
        <f t="shared" si="154"/>
        <v>-5.0723744025991014E-173</v>
      </c>
      <c r="W391" s="76">
        <v>-1.4976490340000001E-2</v>
      </c>
      <c r="X391" s="40">
        <f t="shared" si="169"/>
        <v>5.1937539183461276E-30</v>
      </c>
      <c r="Y391" s="40">
        <f t="shared" si="155"/>
        <v>-5.1103491724892087E-173</v>
      </c>
      <c r="Z391" s="78">
        <f t="shared" si="167"/>
        <v>-31943.691955291797</v>
      </c>
      <c r="AA391" s="40"/>
      <c r="AB391" s="79">
        <f>-(1-D391)*('Input-Output '!$H$23*W391*X391/Z391)</f>
        <v>-1.2008396988699516E-37</v>
      </c>
      <c r="AC391" s="79">
        <f>(1-D391)*(1-E391)*'Input-Output '!$H$23*W391*Y391/Z391</f>
        <v>-5.1846097631782149E-181</v>
      </c>
      <c r="AD391" s="40">
        <f>('Input-Output '!$H$23*W391*S391/Z391)/2</f>
        <v>1.5130392473421497E-36</v>
      </c>
      <c r="AE391" s="40">
        <f>(1-D391)*('Input-Output '!$H$23*W391*T391/Z391)/2</f>
        <v>5.7564891821831386E-38</v>
      </c>
      <c r="AF391" s="40">
        <f>-(1-D391)*('Input-Output '!$H$23*W391*U391/Z391)/2</f>
        <v>5.5637011848759871E-5</v>
      </c>
      <c r="AG391" s="40">
        <f>-(1-D391)*(1-E391)*('Input-Output '!$H$23*W391*V391/Z391)</f>
        <v>5.1460831662508279E-181</v>
      </c>
      <c r="AH391" s="79"/>
      <c r="AI391" s="79">
        <f t="shared" si="156"/>
        <v>7.2972061555461582E-38</v>
      </c>
      <c r="AJ391" s="79">
        <f t="shared" si="157"/>
        <v>1.3017885000773442E-180</v>
      </c>
      <c r="AK391" s="79">
        <f t="shared" si="158"/>
        <v>-9.1936118595619852E-37</v>
      </c>
      <c r="AL391" s="79">
        <f t="shared" si="159"/>
        <v>-3.4972562583413007E-38</v>
      </c>
      <c r="AM391" s="79">
        <f t="shared" si="160"/>
        <v>-2.1653260725895163E-5</v>
      </c>
      <c r="AN391" s="79">
        <f t="shared" si="161"/>
        <v>-1.292079905787791E-180</v>
      </c>
    </row>
    <row r="392" spans="1:40" ht="15" hidden="1" customHeight="1" x14ac:dyDescent="0.3">
      <c r="A392" s="40">
        <v>332</v>
      </c>
      <c r="B392" s="40">
        <f t="shared" si="165"/>
        <v>332</v>
      </c>
      <c r="C392" s="76">
        <f t="shared" si="168"/>
        <v>0.21666666666666667</v>
      </c>
      <c r="D392" s="76">
        <f t="shared" si="168"/>
        <v>0.80378661260005879</v>
      </c>
      <c r="E392" s="76">
        <f t="shared" si="168"/>
        <v>0.56120483835258128</v>
      </c>
      <c r="F392" s="77">
        <f t="shared" si="142"/>
        <v>25620386.814831622</v>
      </c>
      <c r="G392" s="77">
        <f t="shared" si="143"/>
        <v>25620386.814831622</v>
      </c>
      <c r="H392" s="77">
        <f t="shared" si="144"/>
        <v>128178760.96334164</v>
      </c>
      <c r="I392" s="77">
        <f t="shared" si="145"/>
        <v>128178760.96334164</v>
      </c>
      <c r="J392" s="77">
        <f t="shared" si="146"/>
        <v>25394059.872596957</v>
      </c>
      <c r="K392" s="77">
        <f t="shared" si="147"/>
        <v>25394059.872596957</v>
      </c>
      <c r="L392" s="77">
        <f t="shared" si="148"/>
        <v>9125767428.4355564</v>
      </c>
      <c r="M392" s="77">
        <f t="shared" si="149"/>
        <v>652650.55111111118</v>
      </c>
      <c r="N392" s="77">
        <f t="shared" si="150"/>
        <v>-180127.16611286488</v>
      </c>
      <c r="O392" s="77">
        <f t="shared" si="151"/>
        <v>1536.5024482028018</v>
      </c>
      <c r="P392" s="77">
        <f t="shared" si="152"/>
        <v>2245.4784173819244</v>
      </c>
      <c r="Q392" s="77">
        <f t="shared" si="153"/>
        <v>267743.1273339864</v>
      </c>
      <c r="R392" s="77"/>
      <c r="S392" s="76">
        <f>((4/(1+'Input-Output '!$H$25))*(1-C392*A392)*(D392*EXP(-3*C392*A392)-(E392^2*EXP(-(3*C392+4)*A392))))-((4/(1+'Input-Output '!$H$25))*(1+C392*A392)*(EXP(-C392*A392)-(D392*E392^2*EXP(-(C392+4)*A392))))+((6*'Input-Output '!$H$25*C392*A392/(1+'Input-Output '!$H$25))*(EXP(-C392*A392)+(D392*E392^2*EXP(-(C392+4)*A392))-(D392*EXP(-3*C392*A392))-(E392^2*EXP(-(3*C392+4)*A392))))-(E392*H392*EXP(-(3*C392+2)*A392))-(E392*I392*EXP(-(C392+2)*A392))</f>
        <v>2.0740515018310577E-29</v>
      </c>
      <c r="T392" s="78">
        <f t="shared" si="164"/>
        <v>4.0219299069309147E-30</v>
      </c>
      <c r="U392" s="78">
        <f t="shared" si="166"/>
        <v>-4841.7228228091808</v>
      </c>
      <c r="V392" s="78">
        <f t="shared" si="154"/>
        <v>-1.5070799821980791E-173</v>
      </c>
      <c r="W392" s="76">
        <v>-4.2712205199999999E-2</v>
      </c>
      <c r="X392" s="40">
        <f t="shared" si="169"/>
        <v>4.1944626484103158E-30</v>
      </c>
      <c r="Y392" s="40">
        <f t="shared" si="155"/>
        <v>-1.5183287131980647E-173</v>
      </c>
      <c r="Z392" s="78">
        <f t="shared" si="167"/>
        <v>-32137.002215978471</v>
      </c>
      <c r="AA392" s="40"/>
      <c r="AB392" s="79">
        <f>-(1-D392)*('Input-Output '!$H$23*W392*X392/Z392)</f>
        <v>-2.749170591664644E-37</v>
      </c>
      <c r="AC392" s="79">
        <f>(1-D392)*(1-E392)*'Input-Output '!$H$23*W392*Y392/Z392</f>
        <v>-4.366696353174816E-181</v>
      </c>
      <c r="AD392" s="40">
        <f>('Input-Output '!$H$23*W392*S392/Z392)/2</f>
        <v>3.4640668416347729E-36</v>
      </c>
      <c r="AE392" s="40">
        <f>(1-D392)*('Input-Output '!$H$23*W392*T392/Z392)/2</f>
        <v>1.3180438531335518E-37</v>
      </c>
      <c r="AF392" s="40">
        <f>-(1-D392)*('Input-Output '!$H$23*W392*U392/Z392)/2</f>
        <v>1.586701696164017E-4</v>
      </c>
      <c r="AG392" s="40">
        <f>-(1-D392)*(1-E392)*('Input-Output '!$H$23*W392*V392/Z392)</f>
        <v>4.3343451289580124E-181</v>
      </c>
      <c r="AH392" s="79"/>
      <c r="AI392" s="79">
        <f t="shared" si="156"/>
        <v>-1.9750051452672978E-37</v>
      </c>
      <c r="AJ392" s="79">
        <f t="shared" si="157"/>
        <v>-4.7756530581765154E-181</v>
      </c>
      <c r="AK392" s="79">
        <f t="shared" si="158"/>
        <v>2.4885530444884613E-36</v>
      </c>
      <c r="AL392" s="79">
        <f t="shared" si="159"/>
        <v>9.4684638567593285E-38</v>
      </c>
      <c r="AM392" s="79">
        <f t="shared" si="160"/>
        <v>1.0715359073258079E-4</v>
      </c>
      <c r="AN392" s="79">
        <f t="shared" si="161"/>
        <v>4.7402141476044202E-181</v>
      </c>
    </row>
    <row r="393" spans="1:40" ht="15" hidden="1" customHeight="1" x14ac:dyDescent="0.3">
      <c r="A393" s="40">
        <v>333</v>
      </c>
      <c r="B393" s="40">
        <f t="shared" si="165"/>
        <v>333</v>
      </c>
      <c r="C393" s="76">
        <f t="shared" si="168"/>
        <v>0.21666666666666667</v>
      </c>
      <c r="D393" s="76">
        <f t="shared" si="168"/>
        <v>0.80378661260005879</v>
      </c>
      <c r="E393" s="76">
        <f t="shared" si="168"/>
        <v>0.56120483835258128</v>
      </c>
      <c r="F393" s="77">
        <f t="shared" si="142"/>
        <v>25852209.541472122</v>
      </c>
      <c r="G393" s="77">
        <f t="shared" si="143"/>
        <v>25852209.541472122</v>
      </c>
      <c r="H393" s="77">
        <f t="shared" si="144"/>
        <v>129339778.77050255</v>
      </c>
      <c r="I393" s="77">
        <f t="shared" si="145"/>
        <v>129339778.77050255</v>
      </c>
      <c r="J393" s="77">
        <f t="shared" si="146"/>
        <v>25624504.974903952</v>
      </c>
      <c r="K393" s="77">
        <f t="shared" si="147"/>
        <v>25624504.974903952</v>
      </c>
      <c r="L393" s="77">
        <f t="shared" si="148"/>
        <v>9236212547.3299999</v>
      </c>
      <c r="M393" s="77">
        <f t="shared" si="149"/>
        <v>656588.09</v>
      </c>
      <c r="N393" s="77">
        <f t="shared" si="150"/>
        <v>-181218.92446555113</v>
      </c>
      <c r="O393" s="77">
        <f t="shared" si="151"/>
        <v>1541.1331109694465</v>
      </c>
      <c r="P393" s="77">
        <f t="shared" si="152"/>
        <v>2252.2445499352534</v>
      </c>
      <c r="Q393" s="77">
        <f t="shared" si="153"/>
        <v>269352.06703831826</v>
      </c>
      <c r="R393" s="77"/>
      <c r="S393" s="76">
        <f>((4/(1+'Input-Output '!$H$25))*(1-C393*A393)*(D393*EXP(-3*C393*A393)-(E393^2*EXP(-(3*C393+4)*A393))))-((4/(1+'Input-Output '!$H$25))*(1+C393*A393)*(EXP(-C393*A393)-(D393*E393^2*EXP(-(C393+4)*A393))))+((6*'Input-Output '!$H$25*C393*A393/(1+'Input-Output '!$H$25))*(EXP(-C393*A393)+(D393*E393^2*EXP(-(C393+4)*A393))-(D393*EXP(-3*C393*A393))-(E393^2*EXP(-(3*C393+4)*A393))))-(E393*H393*EXP(-(3*C393+2)*A393))-(E393*I393*EXP(-(C393+2)*A393))</f>
        <v>1.6750584559455055E-29</v>
      </c>
      <c r="T393" s="78">
        <f t="shared" si="164"/>
        <v>3.2484845535211818E-30</v>
      </c>
      <c r="U393" s="78">
        <f t="shared" si="166"/>
        <v>-4870.8180237376064</v>
      </c>
      <c r="V393" s="78">
        <f t="shared" si="154"/>
        <v>-4.4777240021323196E-174</v>
      </c>
      <c r="W393" s="76">
        <v>-3.1154447960000001E-2</v>
      </c>
      <c r="X393" s="40">
        <f t="shared" si="169"/>
        <v>3.387407627798638E-30</v>
      </c>
      <c r="Y393" s="40">
        <f t="shared" si="155"/>
        <v>-4.511044532967981E-174</v>
      </c>
      <c r="Z393" s="78">
        <f t="shared" si="167"/>
        <v>-32330.895614706435</v>
      </c>
      <c r="AA393" s="40"/>
      <c r="AB393" s="79">
        <f>-(1-D393)*('Input-Output '!$H$23*W393*X393/Z393)</f>
        <v>-1.6097132265166469E-37</v>
      </c>
      <c r="AC393" s="79">
        <f>(1-D393)*(1-E393)*'Input-Output '!$H$23*W393*Y393/Z393</f>
        <v>-9.4063253462817131E-182</v>
      </c>
      <c r="AD393" s="40">
        <f>('Input-Output '!$H$23*W393*S393/Z393)/2</f>
        <v>2.0283943299253329E-36</v>
      </c>
      <c r="AE393" s="40">
        <f>(1-D393)*('Input-Output '!$H$23*W393*T393/Z393)/2</f>
        <v>7.7184813971389459E-38</v>
      </c>
      <c r="AF393" s="40">
        <f>-(1-D393)*('Input-Output '!$H$23*W393*U393/Z393)/2</f>
        <v>1.1573186723118786E-4</v>
      </c>
      <c r="AG393" s="40">
        <f>-(1-D393)*(1-E393)*('Input-Output '!$H$23*W393*V393/Z393)</f>
        <v>9.3368461488451874E-182</v>
      </c>
      <c r="AH393" s="79"/>
      <c r="AI393" s="79">
        <f t="shared" si="156"/>
        <v>-2.1794419090906452E-37</v>
      </c>
      <c r="AJ393" s="79">
        <f t="shared" si="157"/>
        <v>-2.6536644439014939E-181</v>
      </c>
      <c r="AK393" s="79">
        <f t="shared" si="158"/>
        <v>2.7462305857800529E-36</v>
      </c>
      <c r="AL393" s="79">
        <f t="shared" si="159"/>
        <v>1.0449459964237232E-37</v>
      </c>
      <c r="AM393" s="79">
        <f t="shared" si="160"/>
        <v>1.3720101842379479E-4</v>
      </c>
      <c r="AN393" s="79">
        <f t="shared" si="161"/>
        <v>2.6340148719212657E-181</v>
      </c>
    </row>
    <row r="394" spans="1:40" ht="15" hidden="1" customHeight="1" x14ac:dyDescent="0.3">
      <c r="A394" s="40">
        <v>334</v>
      </c>
      <c r="B394" s="40">
        <f t="shared" si="165"/>
        <v>334</v>
      </c>
      <c r="C394" s="76">
        <f t="shared" si="168"/>
        <v>0.21666666666666667</v>
      </c>
      <c r="D394" s="76">
        <f t="shared" si="168"/>
        <v>0.80378661260005879</v>
      </c>
      <c r="E394" s="76">
        <f t="shared" si="168"/>
        <v>0.56120483835258128</v>
      </c>
      <c r="F394" s="77">
        <f t="shared" si="142"/>
        <v>26085426.453146286</v>
      </c>
      <c r="G394" s="77">
        <f t="shared" si="143"/>
        <v>26085426.453146286</v>
      </c>
      <c r="H394" s="77">
        <f t="shared" si="144"/>
        <v>130507786.35975528</v>
      </c>
      <c r="I394" s="77">
        <f t="shared" si="145"/>
        <v>130507786.35975528</v>
      </c>
      <c r="J394" s="77">
        <f t="shared" si="146"/>
        <v>25856340.082554221</v>
      </c>
      <c r="K394" s="77">
        <f t="shared" si="147"/>
        <v>25856340.082554221</v>
      </c>
      <c r="L394" s="77">
        <f t="shared" si="148"/>
        <v>9347657152.1555557</v>
      </c>
      <c r="M394" s="77">
        <f t="shared" si="149"/>
        <v>660537.47111111123</v>
      </c>
      <c r="N394" s="77">
        <f t="shared" si="150"/>
        <v>-182313.98137253692</v>
      </c>
      <c r="O394" s="77">
        <f t="shared" si="151"/>
        <v>1545.7637737360915</v>
      </c>
      <c r="P394" s="77">
        <f t="shared" si="152"/>
        <v>2259.0106824885825</v>
      </c>
      <c r="Q394" s="77">
        <f t="shared" si="153"/>
        <v>270965.82645350997</v>
      </c>
      <c r="R394" s="77"/>
      <c r="S394" s="76">
        <f>((4/(1+'Input-Output '!$H$25))*(1-C394*A394)*(D394*EXP(-3*C394*A394)-(E394^2*EXP(-(3*C394+4)*A394))))-((4/(1+'Input-Output '!$H$25))*(1+C394*A394)*(EXP(-C394*A394)-(D394*E394^2*EXP(-(C394+4)*A394))))+((6*'Input-Output '!$H$25*C394*A394/(1+'Input-Output '!$H$25))*(EXP(-C394*A394)+(D394*E394^2*EXP(-(C394+4)*A394))-(D394*EXP(-3*C394*A394))-(E394^2*EXP(-(3*C394+4)*A394))))-(E394*H394*EXP(-(3*C394+2)*A394))-(E394*I394*EXP(-(C394+2)*A394))</f>
        <v>1.3528089685613877E-29</v>
      </c>
      <c r="T394" s="78">
        <f t="shared" si="164"/>
        <v>2.6237531411243043E-30</v>
      </c>
      <c r="U394" s="78">
        <f t="shared" si="166"/>
        <v>-4900.0003817269871</v>
      </c>
      <c r="V394" s="78">
        <f t="shared" si="154"/>
        <v>-1.3303759499238904E-174</v>
      </c>
      <c r="W394" s="76">
        <v>8.9687503969999999E-3</v>
      </c>
      <c r="X394" s="40">
        <f t="shared" si="169"/>
        <v>2.7356137676999498E-30</v>
      </c>
      <c r="Y394" s="40">
        <f t="shared" si="155"/>
        <v>-1.3402460212694637E-174</v>
      </c>
      <c r="Z394" s="78">
        <f t="shared" si="167"/>
        <v>-32525.372151475691</v>
      </c>
      <c r="AA394" s="40"/>
      <c r="AB394" s="79">
        <f>-(1-D394)*('Input-Output '!$H$23*W394*X394/Z394)</f>
        <v>3.7200019761186644E-38</v>
      </c>
      <c r="AC394" s="79">
        <f>(1-D394)*(1-E394)*'Input-Output '!$H$23*W394*Y394/Z394</f>
        <v>7.9971408782197062E-183</v>
      </c>
      <c r="AD394" s="40">
        <f>('Input-Output '!$H$23*W394*S394/Z394)/2</f>
        <v>-4.6877693213767574E-37</v>
      </c>
      <c r="AE394" s="40">
        <f>(1-D394)*('Input-Output '!$H$23*W394*T394/Z394)/2</f>
        <v>-1.783944609628919E-38</v>
      </c>
      <c r="AF394" s="40">
        <f>-(1-D394)*('Input-Output '!$H$23*W394*U394/Z394)/2</f>
        <v>-3.3316126929592763E-5</v>
      </c>
      <c r="AG394" s="40">
        <f>-(1-D394)*(1-E394)*('Input-Output '!$H$23*W394*V394/Z394)</f>
        <v>-7.9382469514510487E-183</v>
      </c>
      <c r="AH394" s="79"/>
      <c r="AI394" s="79">
        <f t="shared" si="156"/>
        <v>-6.1885651445239025E-38</v>
      </c>
      <c r="AJ394" s="79">
        <f t="shared" si="157"/>
        <v>-4.3033056292298713E-182</v>
      </c>
      <c r="AK394" s="79">
        <f t="shared" si="158"/>
        <v>7.7980869889382851E-37</v>
      </c>
      <c r="AL394" s="79">
        <f t="shared" si="159"/>
        <v>2.9672683937550133E-38</v>
      </c>
      <c r="AM394" s="79">
        <f t="shared" si="160"/>
        <v>4.1207870150797547E-5</v>
      </c>
      <c r="AN394" s="79">
        <f t="shared" si="161"/>
        <v>4.2715107268500415E-182</v>
      </c>
    </row>
    <row r="395" spans="1:40" ht="15" hidden="1" customHeight="1" x14ac:dyDescent="0.3">
      <c r="A395" s="40">
        <v>335</v>
      </c>
      <c r="B395" s="40">
        <f t="shared" si="165"/>
        <v>335</v>
      </c>
      <c r="C395" s="76">
        <f t="shared" si="168"/>
        <v>0.21666666666666667</v>
      </c>
      <c r="D395" s="76">
        <f t="shared" si="168"/>
        <v>0.80378661260005879</v>
      </c>
      <c r="E395" s="76">
        <f t="shared" si="168"/>
        <v>0.56120483835258128</v>
      </c>
      <c r="F395" s="77">
        <f t="shared" si="142"/>
        <v>26320041.729544491</v>
      </c>
      <c r="G395" s="77">
        <f t="shared" si="143"/>
        <v>26320041.729544491</v>
      </c>
      <c r="H395" s="77">
        <f t="shared" si="144"/>
        <v>131682804.7086861</v>
      </c>
      <c r="I395" s="77">
        <f t="shared" si="145"/>
        <v>131682804.7086861</v>
      </c>
      <c r="J395" s="77">
        <f t="shared" si="146"/>
        <v>26089569.375238147</v>
      </c>
      <c r="K395" s="77">
        <f t="shared" si="147"/>
        <v>26089569.375238147</v>
      </c>
      <c r="L395" s="77">
        <f t="shared" si="148"/>
        <v>9460107254.8055573</v>
      </c>
      <c r="M395" s="77">
        <f t="shared" si="149"/>
        <v>664498.6944444445</v>
      </c>
      <c r="N395" s="77">
        <f t="shared" si="150"/>
        <v>-183412.33683382225</v>
      </c>
      <c r="O395" s="77">
        <f t="shared" si="151"/>
        <v>1550.3944365027364</v>
      </c>
      <c r="P395" s="77">
        <f t="shared" si="152"/>
        <v>2265.7768150419115</v>
      </c>
      <c r="Q395" s="77">
        <f t="shared" si="153"/>
        <v>272584.4055795616</v>
      </c>
      <c r="R395" s="77"/>
      <c r="S395" s="76">
        <f>((4/(1+'Input-Output '!$H$25))*(1-C395*A395)*(D395*EXP(-3*C395*A395)-(E395^2*EXP(-(3*C395+4)*A395))))-((4/(1+'Input-Output '!$H$25))*(1+C395*A395)*(EXP(-C395*A395)-(D395*E395^2*EXP(-(C395+4)*A395))))+((6*'Input-Output '!$H$25*C395*A395/(1+'Input-Output '!$H$25))*(EXP(-C395*A395)+(D395*E395^2*EXP(-(C395+4)*A395))-(D395*EXP(-3*C395*A395))-(E395^2*EXP(-(3*C395+4)*A395))))-(E395*H395*EXP(-(3*C395+2)*A395))-(E395*I395*EXP(-(C395+2)*A395))</f>
        <v>1.0925443576454926E-29</v>
      </c>
      <c r="T395" s="78">
        <f t="shared" si="164"/>
        <v>2.1191466866346017E-30</v>
      </c>
      <c r="U395" s="78">
        <f t="shared" si="166"/>
        <v>-4929.2698967773258</v>
      </c>
      <c r="V395" s="78">
        <f t="shared" si="154"/>
        <v>-3.9526423343350974E-175</v>
      </c>
      <c r="W395" s="76">
        <v>4.0738557840000002E-2</v>
      </c>
      <c r="X395" s="40">
        <f t="shared" si="169"/>
        <v>2.2092166756769225E-30</v>
      </c>
      <c r="Y395" s="40">
        <f t="shared" si="155"/>
        <v>-3.9818790559369184E-175</v>
      </c>
      <c r="Z395" s="78">
        <f t="shared" si="167"/>
        <v>-32720.431826286225</v>
      </c>
      <c r="AA395" s="40"/>
      <c r="AB395" s="79">
        <f>-(1-D395)*('Input-Output '!$H$23*W395*X395/Z395)</f>
        <v>1.3564496050329992E-37</v>
      </c>
      <c r="AC395" s="79">
        <f>(1-D395)*(1-E395)*'Input-Output '!$H$23*W395*Y395/Z395</f>
        <v>1.0727913070557861E-182</v>
      </c>
      <c r="AD395" s="40">
        <f>('Input-Output '!$H$23*W395*S395/Z395)/2</f>
        <v>-1.7094082597598039E-36</v>
      </c>
      <c r="AE395" s="40">
        <f>(1-D395)*('Input-Output '!$H$23*W395*T395/Z395)/2</f>
        <v>-6.505735081896661E-38</v>
      </c>
      <c r="AF395" s="40">
        <f>-(1-D395)*('Input-Output '!$H$23*W395*U395/Z395)/2</f>
        <v>-1.5132753337867858E-4</v>
      </c>
      <c r="AG395" s="40">
        <f>-(1-D395)*(1-E395)*('Input-Output '!$H$23*W395*V395/Z395)</f>
        <v>-1.0649143976015728E-182</v>
      </c>
      <c r="AH395" s="79"/>
      <c r="AI395" s="79">
        <f t="shared" si="156"/>
        <v>8.6422490132243277E-38</v>
      </c>
      <c r="AJ395" s="79">
        <f t="shared" si="157"/>
        <v>9.3625269743887827E-183</v>
      </c>
      <c r="AK395" s="79">
        <f t="shared" si="158"/>
        <v>-1.0890925959487399E-36</v>
      </c>
      <c r="AL395" s="79">
        <f t="shared" si="159"/>
        <v>-4.1448398457627901E-38</v>
      </c>
      <c r="AM395" s="79">
        <f t="shared" si="160"/>
        <v>-9.2321830154135673E-5</v>
      </c>
      <c r="AN395" s="79">
        <f t="shared" si="161"/>
        <v>-9.2936954637333885E-183</v>
      </c>
    </row>
    <row r="396" spans="1:40" ht="15" hidden="1" customHeight="1" x14ac:dyDescent="0.3">
      <c r="A396" s="40">
        <v>336</v>
      </c>
      <c r="B396" s="40">
        <f t="shared" si="165"/>
        <v>336</v>
      </c>
      <c r="C396" s="76">
        <f t="shared" si="168"/>
        <v>0.21666666666666667</v>
      </c>
      <c r="D396" s="76">
        <f t="shared" si="168"/>
        <v>0.80378661260005879</v>
      </c>
      <c r="E396" s="76">
        <f t="shared" si="168"/>
        <v>0.56120483835258128</v>
      </c>
      <c r="F396" s="77">
        <f t="shared" si="142"/>
        <v>26556059.550357126</v>
      </c>
      <c r="G396" s="77">
        <f t="shared" si="143"/>
        <v>26556059.550357126</v>
      </c>
      <c r="H396" s="77">
        <f t="shared" si="144"/>
        <v>132864854.79488125</v>
      </c>
      <c r="I396" s="77">
        <f t="shared" si="145"/>
        <v>132864854.79488125</v>
      </c>
      <c r="J396" s="77">
        <f t="shared" si="146"/>
        <v>26324197.03264612</v>
      </c>
      <c r="K396" s="77">
        <f t="shared" si="147"/>
        <v>26324197.03264612</v>
      </c>
      <c r="L396" s="77">
        <f t="shared" si="148"/>
        <v>9573568885.2000008</v>
      </c>
      <c r="M396" s="77">
        <f t="shared" si="149"/>
        <v>668471.76</v>
      </c>
      <c r="N396" s="77">
        <f t="shared" si="150"/>
        <v>-184513.99084940713</v>
      </c>
      <c r="O396" s="77">
        <f t="shared" si="151"/>
        <v>1555.0250992693811</v>
      </c>
      <c r="P396" s="77">
        <f t="shared" si="152"/>
        <v>2272.5429475952405</v>
      </c>
      <c r="Q396" s="77">
        <f t="shared" si="153"/>
        <v>274207.80441647314</v>
      </c>
      <c r="R396" s="77"/>
      <c r="S396" s="76">
        <f>((4/(1+'Input-Output '!$H$25))*(1-C396*A396)*(D396*EXP(-3*C396*A396)-(E396^2*EXP(-(3*C396+4)*A396))))-((4/(1+'Input-Output '!$H$25))*(1+C396*A396)*(EXP(-C396*A396)-(D396*E396^2*EXP(-(C396+4)*A396))))+((6*'Input-Output '!$H$25*C396*A396/(1+'Input-Output '!$H$25))*(EXP(-C396*A396)+(D396*E396^2*EXP(-(C396+4)*A396))-(D396*EXP(-3*C396*A396))-(E396^2*EXP(-(3*C396+4)*A396))))-(E396*H396*EXP(-(3*C396+2)*A396))-(E396*I396*EXP(-(C396+2)*A396))</f>
        <v>8.8234373216024827E-30</v>
      </c>
      <c r="T396" s="78">
        <f t="shared" si="164"/>
        <v>1.7115712196204027E-30</v>
      </c>
      <c r="U396" s="78">
        <f t="shared" si="166"/>
        <v>-4958.6265688886206</v>
      </c>
      <c r="V396" s="78">
        <f t="shared" si="154"/>
        <v>-1.1743478099478439E-175</v>
      </c>
      <c r="W396" s="76">
        <v>3.5014926139999999E-2</v>
      </c>
      <c r="X396" s="40">
        <f t="shared" si="169"/>
        <v>1.7840954238416065E-30</v>
      </c>
      <c r="Y396" s="40">
        <f t="shared" si="155"/>
        <v>-1.1830081920271052E-175</v>
      </c>
      <c r="Z396" s="78">
        <f t="shared" si="167"/>
        <v>-32916.074639138053</v>
      </c>
      <c r="AA396" s="40"/>
      <c r="AB396" s="79">
        <f>-(1-D396)*('Input-Output '!$H$23*W396*X396/Z396)</f>
        <v>9.3592701259150169E-38</v>
      </c>
      <c r="AC396" s="79">
        <f>(1-D396)*(1-E396)*'Input-Output '!$H$23*W396*Y396/Z396</f>
        <v>2.7231620427153433E-183</v>
      </c>
      <c r="AD396" s="40">
        <f>('Input-Output '!$H$23*W396*S396/Z396)/2</f>
        <v>-1.179513936407162E-36</v>
      </c>
      <c r="AE396" s="40">
        <f>(1-D396)*('Input-Output '!$H$23*W396*T396/Z396)/2</f>
        <v>-4.4894059953576085E-38</v>
      </c>
      <c r="AF396" s="40">
        <f>-(1-D396)*('Input-Output '!$H$23*W396*U396/Z396)/2</f>
        <v>-1.3006346210965895E-4</v>
      </c>
      <c r="AG396" s="40">
        <f>-(1-D396)*(1-E396)*('Input-Output '!$H$23*W396*V396/Z396)</f>
        <v>-2.703226742256227E-183</v>
      </c>
      <c r="AH396" s="79"/>
      <c r="AI396" s="79">
        <f t="shared" si="156"/>
        <v>1.1461883088122504E-37</v>
      </c>
      <c r="AJ396" s="79">
        <f t="shared" si="157"/>
        <v>6.7255375566366025E-183</v>
      </c>
      <c r="AK396" s="79">
        <f t="shared" si="158"/>
        <v>-1.4444610980834829E-36</v>
      </c>
      <c r="AL396" s="79">
        <f t="shared" si="159"/>
        <v>-5.4975705386271345E-38</v>
      </c>
      <c r="AM396" s="79">
        <f t="shared" si="160"/>
        <v>-1.4069549774416878E-4</v>
      </c>
      <c r="AN396" s="79">
        <f t="shared" si="161"/>
        <v>-6.6761853591359778E-183</v>
      </c>
    </row>
    <row r="397" spans="1:40" ht="15" hidden="1" customHeight="1" x14ac:dyDescent="0.3">
      <c r="A397" s="40">
        <v>337</v>
      </c>
      <c r="B397" s="40">
        <f t="shared" si="165"/>
        <v>337</v>
      </c>
      <c r="C397" s="76">
        <f t="shared" si="168"/>
        <v>0.21666666666666667</v>
      </c>
      <c r="D397" s="76">
        <f t="shared" si="168"/>
        <v>0.80378661260005879</v>
      </c>
      <c r="E397" s="76">
        <f t="shared" si="168"/>
        <v>0.56120483835258128</v>
      </c>
      <c r="F397" s="77">
        <f t="shared" si="142"/>
        <v>26793484.095274575</v>
      </c>
      <c r="G397" s="77">
        <f t="shared" si="143"/>
        <v>26793484.095274575</v>
      </c>
      <c r="H397" s="77">
        <f t="shared" si="144"/>
        <v>134053957.595927</v>
      </c>
      <c r="I397" s="77">
        <f t="shared" si="145"/>
        <v>134053957.595927</v>
      </c>
      <c r="J397" s="77">
        <f t="shared" si="146"/>
        <v>26560227.234468516</v>
      </c>
      <c r="K397" s="77">
        <f t="shared" si="147"/>
        <v>26560227.234468516</v>
      </c>
      <c r="L397" s="77">
        <f t="shared" si="148"/>
        <v>9688048091.2855568</v>
      </c>
      <c r="M397" s="77">
        <f t="shared" si="149"/>
        <v>672456.66777777777</v>
      </c>
      <c r="N397" s="77">
        <f t="shared" si="150"/>
        <v>-185618.94341929149</v>
      </c>
      <c r="O397" s="77">
        <f t="shared" si="151"/>
        <v>1559.6557620360263</v>
      </c>
      <c r="P397" s="77">
        <f t="shared" si="152"/>
        <v>2279.3090801485696</v>
      </c>
      <c r="Q397" s="77">
        <f t="shared" si="153"/>
        <v>275836.02296424465</v>
      </c>
      <c r="R397" s="77"/>
      <c r="S397" s="76">
        <f>((4/(1+'Input-Output '!$H$25))*(1-C397*A397)*(D397*EXP(-3*C397*A397)-(E397^2*EXP(-(3*C397+4)*A397))))-((4/(1+'Input-Output '!$H$25))*(1+C397*A397)*(EXP(-C397*A397)-(D397*E397^2*EXP(-(C397+4)*A397))))+((6*'Input-Output '!$H$25*C397*A397/(1+'Input-Output '!$H$25))*(EXP(-C397*A397)+(D397*E397^2*EXP(-(C397+4)*A397))-(D397*EXP(-3*C397*A397))-(E397^2*EXP(-(3*C397+4)*A397))))-(E397*H397*EXP(-(3*C397+2)*A397))-(E397*I397*EXP(-(C397+2)*A397))</f>
        <v>7.1257843711396733E-30</v>
      </c>
      <c r="T397" s="78">
        <f t="shared" si="164"/>
        <v>1.3823717929201638E-30</v>
      </c>
      <c r="U397" s="78">
        <f t="shared" si="166"/>
        <v>-4988.0703980608732</v>
      </c>
      <c r="V397" s="78">
        <f t="shared" si="154"/>
        <v>-3.4890089364699524E-176</v>
      </c>
      <c r="W397" s="76">
        <v>-2.8361858720000002E-3</v>
      </c>
      <c r="X397" s="40">
        <f t="shared" si="169"/>
        <v>1.4407681606098209E-30</v>
      </c>
      <c r="Y397" s="40">
        <f t="shared" si="155"/>
        <v>-3.5146623660097833E-176</v>
      </c>
      <c r="Z397" s="78">
        <f t="shared" si="167"/>
        <v>-33112.300590031162</v>
      </c>
      <c r="AA397" s="40"/>
      <c r="AB397" s="79">
        <f>-(1-D397)*('Input-Output '!$H$23*W397*X397/Z397)</f>
        <v>-6.0858068193175255E-39</v>
      </c>
      <c r="AC397" s="79">
        <f>(1-D397)*(1-E397)*'Input-Output '!$H$23*W397*Y397/Z397</f>
        <v>-6.5143261939035701E-185</v>
      </c>
      <c r="AD397" s="40">
        <f>('Input-Output '!$H$23*W397*S397/Z397)/2</f>
        <v>7.6700484133116129E-38</v>
      </c>
      <c r="AE397" s="40">
        <f>(1-D397)*('Input-Output '!$H$23*W397*T397/Z397)/2</f>
        <v>2.9195702383598259E-39</v>
      </c>
      <c r="AF397" s="40">
        <f>-(1-D397)*('Input-Output '!$H$23*W397*U397/Z397)/2</f>
        <v>1.0534808331309199E-5</v>
      </c>
      <c r="AG397" s="40">
        <f>-(1-D397)*(1-E397)*('Input-Output '!$H$23*W397*V397/Z397)</f>
        <v>6.4667782958093042E-185</v>
      </c>
      <c r="AH397" s="79"/>
      <c r="AI397" s="79">
        <f t="shared" si="156"/>
        <v>4.3753447219916321E-38</v>
      </c>
      <c r="AJ397" s="79">
        <f t="shared" si="157"/>
        <v>1.3290093903881539E-183</v>
      </c>
      <c r="AK397" s="79">
        <f t="shared" si="158"/>
        <v>-5.5140672613702298E-37</v>
      </c>
      <c r="AL397" s="79">
        <f t="shared" si="159"/>
        <v>-2.098724485760813E-38</v>
      </c>
      <c r="AM397" s="79">
        <f t="shared" si="160"/>
        <v>-5.9764326889174873E-5</v>
      </c>
      <c r="AN397" s="79">
        <f t="shared" si="161"/>
        <v>-1.319279479649067E-183</v>
      </c>
    </row>
    <row r="398" spans="1:40" ht="15" hidden="1" customHeight="1" x14ac:dyDescent="0.3">
      <c r="A398" s="40">
        <v>338</v>
      </c>
      <c r="B398" s="40">
        <f t="shared" si="165"/>
        <v>338</v>
      </c>
      <c r="C398" s="76">
        <f t="shared" ref="C398:E409" si="170">C397</f>
        <v>0.21666666666666667</v>
      </c>
      <c r="D398" s="76">
        <f t="shared" si="170"/>
        <v>0.80378661260005879</v>
      </c>
      <c r="E398" s="76">
        <f t="shared" si="170"/>
        <v>0.56120483835258128</v>
      </c>
      <c r="F398" s="77">
        <f t="shared" si="142"/>
        <v>27032319.543987226</v>
      </c>
      <c r="G398" s="77">
        <f t="shared" si="143"/>
        <v>27032319.543987226</v>
      </c>
      <c r="H398" s="77">
        <f t="shared" si="144"/>
        <v>135250134.08940965</v>
      </c>
      <c r="I398" s="77">
        <f t="shared" si="145"/>
        <v>135250134.08940965</v>
      </c>
      <c r="J398" s="77">
        <f t="shared" si="146"/>
        <v>26797664.160395727</v>
      </c>
      <c r="K398" s="77">
        <f t="shared" si="147"/>
        <v>26797664.160395727</v>
      </c>
      <c r="L398" s="77">
        <f t="shared" si="148"/>
        <v>9803550939.0355568</v>
      </c>
      <c r="M398" s="77">
        <f t="shared" si="149"/>
        <v>676453.41777777777</v>
      </c>
      <c r="N398" s="77">
        <f t="shared" si="150"/>
        <v>-186727.1945434754</v>
      </c>
      <c r="O398" s="77">
        <f t="shared" si="151"/>
        <v>1564.2864248026713</v>
      </c>
      <c r="P398" s="77">
        <f t="shared" si="152"/>
        <v>2286.0752127018986</v>
      </c>
      <c r="Q398" s="77">
        <f t="shared" si="153"/>
        <v>277469.06122287601</v>
      </c>
      <c r="R398" s="77"/>
      <c r="S398" s="76">
        <f>((4/(1+'Input-Output '!$H$25))*(1-C398*A398)*(D398*EXP(-3*C398*A398)-(E398^2*EXP(-(3*C398+4)*A398))))-((4/(1+'Input-Output '!$H$25))*(1+C398*A398)*(EXP(-C398*A398)-(D398*E398^2*EXP(-(C398+4)*A398))))+((6*'Input-Output '!$H$25*C398*A398/(1+'Input-Output '!$H$25))*(EXP(-C398*A398)+(D398*E398^2*EXP(-(C398+4)*A398))-(D398*EXP(-3*C398*A398))-(E398^2*EXP(-(3*C398+4)*A398))))-(E398*H398*EXP(-(3*C398+2)*A398))-(E398*I398*EXP(-(C398+2)*A398))</f>
        <v>5.7547136102691656E-30</v>
      </c>
      <c r="T398" s="78">
        <f t="shared" si="164"/>
        <v>1.116479387196402E-30</v>
      </c>
      <c r="U398" s="78">
        <f t="shared" si="166"/>
        <v>-5017.6013842940811</v>
      </c>
      <c r="V398" s="78">
        <f t="shared" si="154"/>
        <v>-1.0365817532680221E-176</v>
      </c>
      <c r="W398" s="76">
        <v>-3.7971451920000003E-2</v>
      </c>
      <c r="X398" s="40">
        <f t="shared" si="169"/>
        <v>1.1635000445888569E-30</v>
      </c>
      <c r="Y398" s="40">
        <f t="shared" si="155"/>
        <v>-1.0441807072302377E-176</v>
      </c>
      <c r="Z398" s="78">
        <f t="shared" si="167"/>
        <v>-33309.109678965564</v>
      </c>
      <c r="AA398" s="40"/>
      <c r="AB398" s="79">
        <f>-(1-D398)*('Input-Output '!$H$23*W398*X398/Z398)</f>
        <v>-6.5409271161416058E-38</v>
      </c>
      <c r="AC398" s="79">
        <f>(1-D398)*(1-E398)*'Input-Output '!$H$23*W398*Y398/Z398</f>
        <v>-2.5757896903020435E-184</v>
      </c>
      <c r="AD398" s="40">
        <f>('Input-Output '!$H$23*W398*S398/Z398)/2</f>
        <v>8.2440001292392461E-37</v>
      </c>
      <c r="AE398" s="40">
        <f>(1-D398)*('Input-Output '!$H$23*W398*T398/Z398)/2</f>
        <v>3.1382939486292345E-38</v>
      </c>
      <c r="AF398" s="40">
        <f>-(1-D398)*('Input-Output '!$H$23*W398*U398/Z398)/2</f>
        <v>1.4103895012791446E-4</v>
      </c>
      <c r="AG398" s="40">
        <f>-(1-D398)*(1-E398)*('Input-Output '!$H$23*W398*V398/Z398)</f>
        <v>2.5570445563061529E-184</v>
      </c>
      <c r="AH398" s="79"/>
      <c r="AI398" s="79">
        <f t="shared" si="156"/>
        <v>-3.5747538990366792E-38</v>
      </c>
      <c r="AJ398" s="79">
        <f t="shared" si="157"/>
        <v>-1.6136111548462003E-184</v>
      </c>
      <c r="AK398" s="79">
        <f t="shared" si="158"/>
        <v>4.5055024852852034E-37</v>
      </c>
      <c r="AL398" s="79">
        <f t="shared" si="159"/>
        <v>1.7151254862326085E-38</v>
      </c>
      <c r="AM398" s="79">
        <f t="shared" si="160"/>
        <v>7.5786879229611828E-5</v>
      </c>
      <c r="AN398" s="79">
        <f t="shared" si="161"/>
        <v>1.6018611929435416E-184</v>
      </c>
    </row>
    <row r="399" spans="1:40" ht="15" hidden="1" customHeight="1" x14ac:dyDescent="0.3">
      <c r="A399" s="40">
        <v>339</v>
      </c>
      <c r="B399" s="40">
        <f t="shared" si="165"/>
        <v>339</v>
      </c>
      <c r="C399" s="76">
        <f t="shared" si="170"/>
        <v>0.21666666666666667</v>
      </c>
      <c r="D399" s="76">
        <f t="shared" si="170"/>
        <v>0.80378661260005879</v>
      </c>
      <c r="E399" s="76">
        <f t="shared" si="170"/>
        <v>0.56120483835258128</v>
      </c>
      <c r="F399" s="77">
        <f t="shared" si="142"/>
        <v>27272570.076185465</v>
      </c>
      <c r="G399" s="77">
        <f t="shared" si="143"/>
        <v>27272570.076185465</v>
      </c>
      <c r="H399" s="77">
        <f t="shared" si="144"/>
        <v>136453405.25291547</v>
      </c>
      <c r="I399" s="77">
        <f t="shared" si="145"/>
        <v>136453405.25291547</v>
      </c>
      <c r="J399" s="77">
        <f t="shared" si="146"/>
        <v>27036511.990118146</v>
      </c>
      <c r="K399" s="77">
        <f t="shared" si="147"/>
        <v>27036511.990118146</v>
      </c>
      <c r="L399" s="77">
        <f t="shared" si="148"/>
        <v>9920083512.4500008</v>
      </c>
      <c r="M399" s="77">
        <f t="shared" si="149"/>
        <v>680462.01</v>
      </c>
      <c r="N399" s="77">
        <f t="shared" si="150"/>
        <v>-187838.74422195883</v>
      </c>
      <c r="O399" s="77">
        <f t="shared" si="151"/>
        <v>1568.917087569316</v>
      </c>
      <c r="P399" s="77">
        <f t="shared" si="152"/>
        <v>2292.8413452552272</v>
      </c>
      <c r="Q399" s="77">
        <f t="shared" si="153"/>
        <v>279106.91919236729</v>
      </c>
      <c r="R399" s="77"/>
      <c r="S399" s="76">
        <f>((4/(1+'Input-Output '!$H$25))*(1-C399*A399)*(D399*EXP(-3*C399*A399)-(E399^2*EXP(-(3*C399+4)*A399))))-((4/(1+'Input-Output '!$H$25))*(1+C399*A399)*(EXP(-C399*A399)-(D399*E399^2*EXP(-(C399+4)*A399))))+((6*'Input-Output '!$H$25*C399*A399/(1+'Input-Output '!$H$25))*(EXP(-C399*A399)+(D399*E399^2*EXP(-(C399+4)*A399))-(D399*EXP(-3*C399*A399))-(E399^2*EXP(-(3*C399+4)*A399))))-(E399*H399*EXP(-(3*C399+2)*A399))-(E399*I399*EXP(-(C399+2)*A399))</f>
        <v>4.6474095361600146E-30</v>
      </c>
      <c r="T399" s="78">
        <f t="shared" si="164"/>
        <v>9.0172173364263155E-31</v>
      </c>
      <c r="U399" s="78">
        <f t="shared" si="166"/>
        <v>-5047.2195275882459</v>
      </c>
      <c r="V399" s="78">
        <f t="shared" si="154"/>
        <v>-3.0796488438243704E-177</v>
      </c>
      <c r="W399" s="76">
        <v>-3.8143964170000003E-2</v>
      </c>
      <c r="X399" s="40">
        <f t="shared" si="169"/>
        <v>9.3958268816926405E-31</v>
      </c>
      <c r="Y399" s="40">
        <f t="shared" si="155"/>
        <v>-3.1021581544139015E-177</v>
      </c>
      <c r="Z399" s="78">
        <f t="shared" si="167"/>
        <v>-33506.501905941252</v>
      </c>
      <c r="AA399" s="40"/>
      <c r="AB399" s="79">
        <f>-(1-D399)*('Input-Output '!$H$23*W399*X399/Z399)</f>
        <v>-5.2748543094422688E-38</v>
      </c>
      <c r="AC399" s="79">
        <f>(1-D399)*(1-E399)*'Input-Output '!$H$23*W399*Y399/Z399</f>
        <v>-7.6418978507277639E-185</v>
      </c>
      <c r="AD399" s="40">
        <f>('Input-Output '!$H$23*W399*S399/Z399)/2</f>
        <v>6.6485628167277629E-37</v>
      </c>
      <c r="AE399" s="40">
        <f>(1-D399)*('Input-Output '!$H$23*W399*T399/Z399)/2</f>
        <v>2.5311507079224319E-38</v>
      </c>
      <c r="AF399" s="40">
        <f>-(1-D399)*('Input-Output '!$H$23*W399*U399/Z399)/2</f>
        <v>1.4167644855012424E-4</v>
      </c>
      <c r="AG399" s="40">
        <f>-(1-D399)*(1-E399)*('Input-Output '!$H$23*W399*V399/Z399)</f>
        <v>7.5864481142368119E-185</v>
      </c>
      <c r="AH399" s="79"/>
      <c r="AI399" s="79">
        <f t="shared" si="156"/>
        <v>-5.9078907127919373E-38</v>
      </c>
      <c r="AJ399" s="79">
        <f t="shared" si="157"/>
        <v>-1.6699897376874099E-184</v>
      </c>
      <c r="AK399" s="79">
        <f t="shared" si="158"/>
        <v>7.4462814729835045E-37</v>
      </c>
      <c r="AL399" s="79">
        <f t="shared" si="159"/>
        <v>2.8347223282758332E-38</v>
      </c>
      <c r="AM399" s="79">
        <f t="shared" si="160"/>
        <v>1.4135769933901936E-4</v>
      </c>
      <c r="AN399" s="79">
        <f t="shared" si="161"/>
        <v>1.657844683864917E-184</v>
      </c>
    </row>
    <row r="400" spans="1:40" ht="15" hidden="1" customHeight="1" x14ac:dyDescent="0.3">
      <c r="A400" s="40">
        <v>340</v>
      </c>
      <c r="B400" s="40">
        <f t="shared" si="165"/>
        <v>340</v>
      </c>
      <c r="C400" s="76">
        <f t="shared" si="170"/>
        <v>0.21666666666666667</v>
      </c>
      <c r="D400" s="76">
        <f t="shared" si="170"/>
        <v>0.80378661260005879</v>
      </c>
      <c r="E400" s="76">
        <f t="shared" si="170"/>
        <v>0.56120483835258128</v>
      </c>
      <c r="F400" s="77">
        <f t="shared" si="142"/>
        <v>27514239.871559676</v>
      </c>
      <c r="G400" s="77">
        <f t="shared" si="143"/>
        <v>27514239.871559676</v>
      </c>
      <c r="H400" s="77">
        <f t="shared" si="144"/>
        <v>137663792.06403068</v>
      </c>
      <c r="I400" s="77">
        <f t="shared" si="145"/>
        <v>137663792.06403068</v>
      </c>
      <c r="J400" s="77">
        <f t="shared" si="146"/>
        <v>27276774.903326143</v>
      </c>
      <c r="K400" s="77">
        <f t="shared" si="147"/>
        <v>27276774.903326143</v>
      </c>
      <c r="L400" s="77">
        <f t="shared" si="148"/>
        <v>10037651913.555557</v>
      </c>
      <c r="M400" s="77">
        <f t="shared" si="149"/>
        <v>684482.4444444445</v>
      </c>
      <c r="N400" s="77">
        <f t="shared" si="150"/>
        <v>-188953.59245474183</v>
      </c>
      <c r="O400" s="77">
        <f t="shared" si="151"/>
        <v>1573.5477503359609</v>
      </c>
      <c r="P400" s="77">
        <f t="shared" si="152"/>
        <v>2299.6074778085563</v>
      </c>
      <c r="Q400" s="77">
        <f t="shared" si="153"/>
        <v>280749.59687271848</v>
      </c>
      <c r="R400" s="77"/>
      <c r="S400" s="76">
        <f>((4/(1+'Input-Output '!$H$25))*(1-C400*A400)*(D400*EXP(-3*C400*A400)-(E400^2*EXP(-(3*C400+4)*A400))))-((4/(1+'Input-Output '!$H$25))*(1+C400*A400)*(EXP(-C400*A400)-(D400*E400^2*EXP(-(C400+4)*A400))))+((6*'Input-Output '!$H$25*C400*A400/(1+'Input-Output '!$H$25))*(EXP(-C400*A400)+(D400*E400^2*EXP(-(C400+4)*A400))-(D400*EXP(-3*C400*A400))-(E400^2*EXP(-(3*C400+4)*A400))))-(E400*H400*EXP(-(3*C400+2)*A400))-(E400*I400*EXP(-(C400+2)*A400))</f>
        <v>3.753136735780904E-30</v>
      </c>
      <c r="T400" s="78">
        <f t="shared" si="164"/>
        <v>7.2826656478581121E-31</v>
      </c>
      <c r="U400" s="78">
        <f t="shared" si="166"/>
        <v>-5076.9248279433677</v>
      </c>
      <c r="V400" s="78">
        <f t="shared" si="154"/>
        <v>-9.149450718014438E-178</v>
      </c>
      <c r="W400" s="76">
        <v>-3.298486273E-3</v>
      </c>
      <c r="X400" s="40">
        <f t="shared" si="169"/>
        <v>7.5875214191638008E-31</v>
      </c>
      <c r="Y400" s="40">
        <f t="shared" si="155"/>
        <v>-9.2161268770930854E-178</v>
      </c>
      <c r="Z400" s="78">
        <f t="shared" si="167"/>
        <v>-33704.477270958225</v>
      </c>
      <c r="AA400" s="40"/>
      <c r="AB400" s="79">
        <f>-(1-D400)*('Input-Output '!$H$23*W400*X400/Z400)</f>
        <v>-3.6618937725248929E-39</v>
      </c>
      <c r="AC400" s="79">
        <f>(1-D400)*(1-E400)*'Input-Output '!$H$23*W400*Y400/Z400</f>
        <v>-1.9517135931048531E-186</v>
      </c>
      <c r="AD400" s="40">
        <f>('Input-Output '!$H$23*W400*S400/Z400)/2</f>
        <v>4.6157424465812384E-38</v>
      </c>
      <c r="AE400" s="40">
        <f>(1-D400)*('Input-Output '!$H$23*W400*T400/Z400)/2</f>
        <v>1.7573820560108305E-39</v>
      </c>
      <c r="AF400" s="40">
        <f>-(1-D400)*('Input-Output '!$H$23*W400*U400/Z400)/2</f>
        <v>1.2251141304238792E-5</v>
      </c>
      <c r="AG400" s="40">
        <f>-(1-D400)*(1-E400)*('Input-Output '!$H$23*W400*V400/Z400)</f>
        <v>1.9375934786852838E-186</v>
      </c>
      <c r="AH400" s="79"/>
      <c r="AI400" s="79">
        <f t="shared" si="156"/>
        <v>-2.8205218433473789E-38</v>
      </c>
      <c r="AJ400" s="79">
        <f t="shared" si="157"/>
        <v>-3.9185346050191244E-185</v>
      </c>
      <c r="AK400" s="79">
        <f t="shared" si="158"/>
        <v>3.5550685306929436E-37</v>
      </c>
      <c r="AL400" s="79">
        <f t="shared" si="159"/>
        <v>1.3534444567617576E-38</v>
      </c>
      <c r="AM400" s="79">
        <f t="shared" si="160"/>
        <v>7.6963794927181522E-5</v>
      </c>
      <c r="AN400" s="79">
        <f t="shared" si="161"/>
        <v>3.8901037310526703E-185</v>
      </c>
    </row>
    <row r="401" spans="1:40" ht="15" hidden="1" customHeight="1" x14ac:dyDescent="0.3">
      <c r="A401" s="40">
        <v>341</v>
      </c>
      <c r="B401" s="40">
        <f t="shared" si="165"/>
        <v>341</v>
      </c>
      <c r="C401" s="76">
        <f t="shared" si="170"/>
        <v>0.21666666666666667</v>
      </c>
      <c r="D401" s="76">
        <f t="shared" si="170"/>
        <v>0.80378661260005879</v>
      </c>
      <c r="E401" s="76">
        <f t="shared" si="170"/>
        <v>0.56120483835258128</v>
      </c>
      <c r="F401" s="77">
        <f t="shared" si="142"/>
        <v>27757333.109800246</v>
      </c>
      <c r="G401" s="77">
        <f t="shared" si="143"/>
        <v>27757333.109800246</v>
      </c>
      <c r="H401" s="77">
        <f t="shared" si="144"/>
        <v>138881315.50034159</v>
      </c>
      <c r="I401" s="77">
        <f t="shared" si="145"/>
        <v>138881315.50034159</v>
      </c>
      <c r="J401" s="77">
        <f t="shared" si="146"/>
        <v>27518457.079710118</v>
      </c>
      <c r="K401" s="77">
        <f t="shared" si="147"/>
        <v>27518457.079710118</v>
      </c>
      <c r="L401" s="77">
        <f t="shared" si="148"/>
        <v>10156262262.405556</v>
      </c>
      <c r="M401" s="77">
        <f t="shared" si="149"/>
        <v>688514.72111111123</v>
      </c>
      <c r="N401" s="77">
        <f t="shared" si="150"/>
        <v>-190071.73924182431</v>
      </c>
      <c r="O401" s="77">
        <f t="shared" si="151"/>
        <v>1578.1784131026056</v>
      </c>
      <c r="P401" s="77">
        <f t="shared" si="152"/>
        <v>2306.3736103618858</v>
      </c>
      <c r="Q401" s="77">
        <f t="shared" si="153"/>
        <v>282397.09426392952</v>
      </c>
      <c r="R401" s="77"/>
      <c r="S401" s="76">
        <f>((4/(1+'Input-Output '!$H$25))*(1-C401*A401)*(D401*EXP(-3*C401*A401)-(E401^2*EXP(-(3*C401+4)*A401))))-((4/(1+'Input-Output '!$H$25))*(1+C401*A401)*(EXP(-C401*A401)-(D401*E401^2*EXP(-(C401+4)*A401))))+((6*'Input-Output '!$H$25*C401*A401/(1+'Input-Output '!$H$25))*(EXP(-C401*A401)+(D401*E401^2*EXP(-(C401+4)*A401))-(D401*EXP(-3*C401*A401))-(E401^2*EXP(-(3*C401+4)*A401))))-(E401*H401*EXP(-(3*C401+2)*A401))-(E401*I401*EXP(-(C401+2)*A401))</f>
        <v>3.0309171458370749E-30</v>
      </c>
      <c r="T401" s="78">
        <f t="shared" si="164"/>
        <v>5.8817185164259475E-31</v>
      </c>
      <c r="U401" s="78">
        <f t="shared" si="166"/>
        <v>-5106.7172853594438</v>
      </c>
      <c r="V401" s="78">
        <f t="shared" si="154"/>
        <v>-2.7182228064632095E-178</v>
      </c>
      <c r="W401" s="76">
        <v>3.4472793000000002E-2</v>
      </c>
      <c r="X401" s="40">
        <f t="shared" si="169"/>
        <v>6.1271878725485232E-31</v>
      </c>
      <c r="Y401" s="40">
        <f t="shared" si="155"/>
        <v>-2.737973345564787E-178</v>
      </c>
      <c r="Z401" s="78">
        <f t="shared" si="167"/>
        <v>-33903.035774016498</v>
      </c>
      <c r="AA401" s="40"/>
      <c r="AB401" s="79">
        <f>-(1-D401)*('Input-Output '!$H$23*W401*X401/Z401)</f>
        <v>3.0724003588229757E-38</v>
      </c>
      <c r="AC401" s="79">
        <f>(1-D401)*(1-E401)*'Input-Output '!$H$23*W401*Y401/Z401</f>
        <v>6.02431477996647E-186</v>
      </c>
      <c r="AD401" s="40">
        <f>('Input-Output '!$H$23*W401*S401/Z401)/2</f>
        <v>-3.8728621909180633E-37</v>
      </c>
      <c r="AE401" s="40">
        <f>(1-D401)*('Input-Output '!$H$23*W401*T401/Z401)/2</f>
        <v>-1.4746564375254277E-38</v>
      </c>
      <c r="AF401" s="40">
        <f>-(1-D401)*('Input-Output '!$H$23*W401*U401/Z401)/2</f>
        <v>-1.2803491867974866E-4</v>
      </c>
      <c r="AG401" s="40">
        <f>-(1-D401)*(1-E401)*('Input-Output '!$H$23*W401*V401/Z401)</f>
        <v>-5.9808580148322594E-186</v>
      </c>
      <c r="AH401" s="79"/>
      <c r="AI401" s="79">
        <f t="shared" si="156"/>
        <v>1.3531054907852432E-38</v>
      </c>
      <c r="AJ401" s="79">
        <f t="shared" si="157"/>
        <v>2.0363005934308085E-186</v>
      </c>
      <c r="AK401" s="79">
        <f t="shared" si="158"/>
        <v>-1.7056439731299698E-37</v>
      </c>
      <c r="AL401" s="79">
        <f t="shared" si="159"/>
        <v>-6.4945911596217238E-39</v>
      </c>
      <c r="AM401" s="79">
        <f t="shared" si="160"/>
        <v>-5.7891888687754935E-5</v>
      </c>
      <c r="AN401" s="79">
        <f t="shared" si="161"/>
        <v>-2.0216322680734878E-186</v>
      </c>
    </row>
    <row r="402" spans="1:40" ht="15" hidden="1" customHeight="1" x14ac:dyDescent="0.3">
      <c r="A402" s="40">
        <v>342</v>
      </c>
      <c r="B402" s="40">
        <f t="shared" si="165"/>
        <v>342</v>
      </c>
      <c r="C402" s="76">
        <f t="shared" si="170"/>
        <v>0.21666666666666667</v>
      </c>
      <c r="D402" s="76">
        <f t="shared" si="170"/>
        <v>0.80378661260005879</v>
      </c>
      <c r="E402" s="76">
        <f t="shared" si="170"/>
        <v>0.56120483835258128</v>
      </c>
      <c r="F402" s="77">
        <f t="shared" si="142"/>
        <v>28001853.970597554</v>
      </c>
      <c r="G402" s="77">
        <f t="shared" si="143"/>
        <v>28001853.970597554</v>
      </c>
      <c r="H402" s="77">
        <f t="shared" si="144"/>
        <v>140105996.53943449</v>
      </c>
      <c r="I402" s="77">
        <f t="shared" si="145"/>
        <v>140105996.53943449</v>
      </c>
      <c r="J402" s="77">
        <f t="shared" si="146"/>
        <v>27761562.69896045</v>
      </c>
      <c r="K402" s="77">
        <f t="shared" si="147"/>
        <v>27761562.69896045</v>
      </c>
      <c r="L402" s="77">
        <f t="shared" si="148"/>
        <v>10275920697.08</v>
      </c>
      <c r="M402" s="77">
        <f t="shared" si="149"/>
        <v>692558.84</v>
      </c>
      <c r="N402" s="77">
        <f t="shared" si="150"/>
        <v>-191193.18458320631</v>
      </c>
      <c r="O402" s="77">
        <f t="shared" si="151"/>
        <v>1582.8090758692506</v>
      </c>
      <c r="P402" s="77">
        <f t="shared" si="152"/>
        <v>2313.1397429152144</v>
      </c>
      <c r="Q402" s="77">
        <f t="shared" si="153"/>
        <v>284049.41136600054</v>
      </c>
      <c r="R402" s="77"/>
      <c r="S402" s="76">
        <f>((4/(1+'Input-Output '!$H$25))*(1-C402*A402)*(D402*EXP(-3*C402*A402)-(E402^2*EXP(-(3*C402+4)*A402))))-((4/(1+'Input-Output '!$H$25))*(1+C402*A402)*(EXP(-C402*A402)-(D402*E402^2*EXP(-(C402+4)*A402))))+((6*'Input-Output '!$H$25*C402*A402/(1+'Input-Output '!$H$25))*(EXP(-C402*A402)+(D402*E402^2*EXP(-(C402+4)*A402))-(D402*EXP(-3*C402*A402))-(E402^2*EXP(-(3*C402+4)*A402))))-(E402*H402*EXP(-(3*C402+2)*A402))-(E402*I402*EXP(-(C402+2)*A402))</f>
        <v>2.4476538484828663E-30</v>
      </c>
      <c r="T402" s="78">
        <f t="shared" si="164"/>
        <v>4.7502247233495496E-31</v>
      </c>
      <c r="U402" s="78">
        <f t="shared" si="166"/>
        <v>-5136.5968998364797</v>
      </c>
      <c r="V402" s="78">
        <f t="shared" si="154"/>
        <v>-8.0755351267994494E-179</v>
      </c>
      <c r="W402" s="76">
        <v>4.048597214E-2</v>
      </c>
      <c r="X402" s="40">
        <f t="shared" si="169"/>
        <v>4.9478762374972423E-31</v>
      </c>
      <c r="Y402" s="40">
        <f t="shared" si="155"/>
        <v>-8.1340393658248015E-179</v>
      </c>
      <c r="Z402" s="78">
        <f t="shared" si="167"/>
        <v>-34102.177415116035</v>
      </c>
      <c r="AA402" s="40"/>
      <c r="AB402" s="79">
        <f>-(1-D402)*('Input-Output '!$H$23*W402*X402/Z402)</f>
        <v>2.8968100399139117E-38</v>
      </c>
      <c r="AC402" s="79">
        <f>(1-D402)*(1-E402)*'Input-Output '!$H$23*W402*Y402/Z402</f>
        <v>2.0896294924234751E-186</v>
      </c>
      <c r="AD402" s="40">
        <f>('Input-Output '!$H$23*W402*S402/Z402)/2</f>
        <v>-3.651678689558967E-37</v>
      </c>
      <c r="AE402" s="40">
        <f>(1-D402)*('Input-Output '!$H$23*W402*T402/Z402)/2</f>
        <v>-1.3905459645658658E-38</v>
      </c>
      <c r="AF402" s="40">
        <f>-(1-D402)*('Input-Output '!$H$23*W402*U402/Z402)/2</f>
        <v>-1.5036497232561672E-4</v>
      </c>
      <c r="AG402" s="40">
        <f>-(1-D402)*(1-E402)*('Input-Output '!$H$23*W402*V402/Z402)</f>
        <v>-2.0745997909675402E-186</v>
      </c>
      <c r="AH402" s="79"/>
      <c r="AI402" s="79">
        <f t="shared" si="156"/>
        <v>2.9846051993684437E-38</v>
      </c>
      <c r="AJ402" s="79">
        <f t="shared" si="157"/>
        <v>4.0569721361949722E-186</v>
      </c>
      <c r="AK402" s="79">
        <f t="shared" si="158"/>
        <v>-3.762270440238515E-37</v>
      </c>
      <c r="AL402" s="79">
        <f t="shared" si="159"/>
        <v>-1.4326012010456468E-38</v>
      </c>
      <c r="AM402" s="79">
        <f t="shared" si="160"/>
        <v>-1.3919994550268269E-4</v>
      </c>
      <c r="AN402" s="79">
        <f t="shared" si="161"/>
        <v>-4.0277289028999E-186</v>
      </c>
    </row>
    <row r="403" spans="1:40" ht="15" hidden="1" customHeight="1" x14ac:dyDescent="0.3">
      <c r="A403" s="40">
        <v>343</v>
      </c>
      <c r="B403" s="40">
        <f t="shared" si="165"/>
        <v>343</v>
      </c>
      <c r="C403" s="76">
        <f t="shared" si="170"/>
        <v>0.21666666666666667</v>
      </c>
      <c r="D403" s="76">
        <f t="shared" si="170"/>
        <v>0.80378661260005879</v>
      </c>
      <c r="E403" s="76">
        <f t="shared" si="170"/>
        <v>0.56120483835258128</v>
      </c>
      <c r="F403" s="77">
        <f t="shared" si="142"/>
        <v>28247806.633641995</v>
      </c>
      <c r="G403" s="77">
        <f t="shared" si="143"/>
        <v>28247806.633641995</v>
      </c>
      <c r="H403" s="77">
        <f t="shared" si="144"/>
        <v>141337856.15889558</v>
      </c>
      <c r="I403" s="77">
        <f t="shared" si="145"/>
        <v>141337856.15889558</v>
      </c>
      <c r="J403" s="77">
        <f t="shared" si="146"/>
        <v>28006095.940767523</v>
      </c>
      <c r="K403" s="77">
        <f t="shared" si="147"/>
        <v>28006095.940767523</v>
      </c>
      <c r="L403" s="77">
        <f t="shared" si="148"/>
        <v>10396633373.685556</v>
      </c>
      <c r="M403" s="77">
        <f t="shared" si="149"/>
        <v>696614.80111111118</v>
      </c>
      <c r="N403" s="77">
        <f t="shared" si="150"/>
        <v>-192317.92847888786</v>
      </c>
      <c r="O403" s="77">
        <f t="shared" si="151"/>
        <v>1587.4397386358953</v>
      </c>
      <c r="P403" s="77">
        <f t="shared" si="152"/>
        <v>2319.9058754685434</v>
      </c>
      <c r="Q403" s="77">
        <f t="shared" si="153"/>
        <v>285706.54817893147</v>
      </c>
      <c r="R403" s="77"/>
      <c r="S403" s="76">
        <f>((4/(1+'Input-Output '!$H$25))*(1-C403*A403)*(D403*EXP(-3*C403*A403)-(E403^2*EXP(-(3*C403+4)*A403))))-((4/(1+'Input-Output '!$H$25))*(1+C403*A403)*(EXP(-C403*A403)-(D403*E403^2*EXP(-(C403+4)*A403))))+((6*'Input-Output '!$H$25*C403*A403/(1+'Input-Output '!$H$25))*(EXP(-C403*A403)+(D403*E403^2*EXP(-(C403+4)*A403))-(D403*EXP(-3*C403*A403))-(E403^2*EXP(-(3*C403+4)*A403))))-(E403*H403*EXP(-(3*C403+2)*A403))-(E403*I403*EXP(-(C403+2)*A403))</f>
        <v>1.9766155736016809E-30</v>
      </c>
      <c r="T403" s="78">
        <f t="shared" si="164"/>
        <v>3.8363670564120157E-31</v>
      </c>
      <c r="U403" s="78">
        <f t="shared" si="166"/>
        <v>-5166.5636713744707</v>
      </c>
      <c r="V403" s="78">
        <f t="shared" si="154"/>
        <v>-2.3991302137523513E-179</v>
      </c>
      <c r="W403" s="76">
        <v>9.3135830450000005E-3</v>
      </c>
      <c r="X403" s="40">
        <f t="shared" si="169"/>
        <v>3.995515724343374E-31</v>
      </c>
      <c r="Y403" s="40">
        <f t="shared" si="155"/>
        <v>-2.4164601001232099E-179</v>
      </c>
      <c r="Z403" s="78">
        <f t="shared" si="167"/>
        <v>-34301.902194256872</v>
      </c>
      <c r="AA403" s="40"/>
      <c r="AB403" s="79">
        <f>-(1-D403)*('Input-Output '!$H$23*W403*X403/Z403)</f>
        <v>5.349955353992231E-39</v>
      </c>
      <c r="AC403" s="79">
        <f>(1-D403)*(1-E403)*'Input-Output '!$H$23*W403*Y403/Z403</f>
        <v>1.4197725408059879E-187</v>
      </c>
      <c r="AD403" s="40">
        <f>('Input-Output '!$H$23*W403*S403/Z403)/2</f>
        <v>-6.7443623505908741E-38</v>
      </c>
      <c r="AE403" s="40">
        <f>(1-D403)*('Input-Output '!$H$23*W403*T403/Z403)/2</f>
        <v>-2.5684284444536722E-39</v>
      </c>
      <c r="AF403" s="40">
        <f>-(1-D403)*('Input-Output '!$H$23*W403*U403/Z403)/2</f>
        <v>-3.4589883862807383E-5</v>
      </c>
      <c r="AG403" s="40">
        <f>-(1-D403)*(1-E403)*('Input-Output '!$H$23*W403*V403/Z403)</f>
        <v>-1.4095904993961673E-187</v>
      </c>
      <c r="AH403" s="79"/>
      <c r="AI403" s="79">
        <f t="shared" si="156"/>
        <v>1.7159027876565673E-38</v>
      </c>
      <c r="AJ403" s="79">
        <f t="shared" si="157"/>
        <v>1.1158033732520369E-186</v>
      </c>
      <c r="AK403" s="79">
        <f t="shared" si="158"/>
        <v>-2.1630574623090273E-37</v>
      </c>
      <c r="AL403" s="79">
        <f t="shared" si="159"/>
        <v>-8.236944045056165E-39</v>
      </c>
      <c r="AM403" s="79">
        <f t="shared" si="160"/>
        <v>-9.2477428094212059E-5</v>
      </c>
      <c r="AN403" s="79">
        <f t="shared" si="161"/>
        <v>-1.1077794204535785E-186</v>
      </c>
    </row>
    <row r="404" spans="1:40" ht="15" hidden="1" customHeight="1" x14ac:dyDescent="0.3">
      <c r="A404" s="40">
        <v>344</v>
      </c>
      <c r="B404" s="40">
        <f t="shared" si="165"/>
        <v>344</v>
      </c>
      <c r="C404" s="76">
        <f t="shared" si="170"/>
        <v>0.21666666666666667</v>
      </c>
      <c r="D404" s="76">
        <f t="shared" si="170"/>
        <v>0.80378661260005879</v>
      </c>
      <c r="E404" s="76">
        <f t="shared" si="170"/>
        <v>0.56120483835258128</v>
      </c>
      <c r="F404" s="77">
        <f t="shared" si="142"/>
        <v>28495195.278623946</v>
      </c>
      <c r="G404" s="77">
        <f t="shared" si="143"/>
        <v>28495195.278623946</v>
      </c>
      <c r="H404" s="77">
        <f t="shared" si="144"/>
        <v>142576915.33631119</v>
      </c>
      <c r="I404" s="77">
        <f t="shared" si="145"/>
        <v>142576915.33631119</v>
      </c>
      <c r="J404" s="77">
        <f t="shared" si="146"/>
        <v>28252060.984821726</v>
      </c>
      <c r="K404" s="77">
        <f t="shared" si="147"/>
        <v>28252060.984821726</v>
      </c>
      <c r="L404" s="77">
        <f t="shared" si="148"/>
        <v>10518406466.355556</v>
      </c>
      <c r="M404" s="77">
        <f t="shared" si="149"/>
        <v>700682.60444444453</v>
      </c>
      <c r="N404" s="77">
        <f t="shared" si="150"/>
        <v>-193445.97092886898</v>
      </c>
      <c r="O404" s="77">
        <f t="shared" si="151"/>
        <v>1592.0704014025405</v>
      </c>
      <c r="P404" s="77">
        <f t="shared" si="152"/>
        <v>2326.6720080218724</v>
      </c>
      <c r="Q404" s="77">
        <f t="shared" si="153"/>
        <v>287368.50470272225</v>
      </c>
      <c r="R404" s="77"/>
      <c r="S404" s="76">
        <f>((4/(1+'Input-Output '!$H$25))*(1-C404*A404)*(D404*EXP(-3*C404*A404)-(E404^2*EXP(-(3*C404+4)*A404))))-((4/(1+'Input-Output '!$H$25))*(1+C404*A404)*(EXP(-C404*A404)-(D404*E404^2*EXP(-(C404+4)*A404))))+((6*'Input-Output '!$H$25*C404*A404/(1+'Input-Output '!$H$25))*(EXP(-C404*A404)+(D404*E404^2*EXP(-(C404+4)*A404))-(D404*EXP(-3*C404*A404))-(E404^2*EXP(-(3*C404+4)*A404))))-(E404*H404*EXP(-(3*C404+2)*A404))-(E404*I404*EXP(-(C404+2)*A404))</f>
        <v>1.596212572789726E-30</v>
      </c>
      <c r="T404" s="78">
        <f t="shared" si="164"/>
        <v>3.0982913304130018E-31</v>
      </c>
      <c r="U404" s="78">
        <f t="shared" si="166"/>
        <v>-5196.6175999734178</v>
      </c>
      <c r="V404" s="78">
        <f t="shared" si="154"/>
        <v>-7.1274241225177377E-180</v>
      </c>
      <c r="W404" s="76">
        <v>-3.031839687E-2</v>
      </c>
      <c r="X404" s="40">
        <f t="shared" si="169"/>
        <v>3.2264375711010399E-31</v>
      </c>
      <c r="Y404" s="40">
        <f t="shared" si="155"/>
        <v>-7.1787580030416334E-180</v>
      </c>
      <c r="Z404" s="78">
        <f t="shared" si="167"/>
        <v>-34502.210111438995</v>
      </c>
      <c r="AA404" s="40"/>
      <c r="AB404" s="79">
        <f>-(1-D404)*('Input-Output '!$H$23*W404*X404/Z404)</f>
        <v>-1.3981742865402754E-38</v>
      </c>
      <c r="AC404" s="79">
        <f>(1-D404)*(1-E404)*'Input-Output '!$H$23*W404*Y404/Z404</f>
        <v>-1.3650519768182297E-187</v>
      </c>
      <c r="AD404" s="40">
        <f>('Input-Output '!$H$23*W404*S404/Z404)/2</f>
        <v>1.7626664596396884E-37</v>
      </c>
      <c r="AE404" s="40">
        <f>(1-D404)*('Input-Output '!$H$23*W404*T404/Z404)/2</f>
        <v>6.7132110492313311E-39</v>
      </c>
      <c r="AF404" s="40">
        <f>-(1-D404)*('Input-Output '!$H$23*W404*U404/Z404)/2</f>
        <v>1.1259751576079596E-4</v>
      </c>
      <c r="AG404" s="40">
        <f>-(1-D404)*(1-E404)*('Input-Output '!$H$23*W404*V404/Z404)</f>
        <v>1.3552907597585091E-187</v>
      </c>
      <c r="AH404" s="79"/>
      <c r="AI404" s="79">
        <f t="shared" si="156"/>
        <v>-4.3158937557052614E-39</v>
      </c>
      <c r="AJ404" s="79">
        <f t="shared" si="157"/>
        <v>2.7360281993879142E-189</v>
      </c>
      <c r="AK404" s="79">
        <f t="shared" si="158"/>
        <v>5.4411511229030045E-38</v>
      </c>
      <c r="AL404" s="79">
        <f t="shared" si="159"/>
        <v>2.0723913023888294E-39</v>
      </c>
      <c r="AM404" s="79">
        <f t="shared" si="160"/>
        <v>3.9003815948994289E-5</v>
      </c>
      <c r="AN404" s="79">
        <f t="shared" si="161"/>
        <v>-2.7149869818829077E-189</v>
      </c>
    </row>
    <row r="405" spans="1:40" ht="15" hidden="1" customHeight="1" x14ac:dyDescent="0.3">
      <c r="A405" s="40">
        <v>345</v>
      </c>
      <c r="B405" s="40">
        <f t="shared" si="165"/>
        <v>345</v>
      </c>
      <c r="C405" s="76">
        <f t="shared" si="170"/>
        <v>0.21666666666666667</v>
      </c>
      <c r="D405" s="76">
        <f t="shared" si="170"/>
        <v>0.80378661260005879</v>
      </c>
      <c r="E405" s="76">
        <f t="shared" si="170"/>
        <v>0.56120483835258128</v>
      </c>
      <c r="F405" s="77">
        <f t="shared" si="142"/>
        <v>28744024.085233796</v>
      </c>
      <c r="G405" s="77">
        <f t="shared" si="143"/>
        <v>28744024.085233796</v>
      </c>
      <c r="H405" s="77">
        <f t="shared" si="144"/>
        <v>143823195.04926756</v>
      </c>
      <c r="I405" s="77">
        <f t="shared" si="145"/>
        <v>143823195.04926756</v>
      </c>
      <c r="J405" s="77">
        <f t="shared" si="146"/>
        <v>28499462.010813441</v>
      </c>
      <c r="K405" s="77">
        <f t="shared" si="147"/>
        <v>28499462.010813441</v>
      </c>
      <c r="L405" s="77">
        <f t="shared" si="148"/>
        <v>10641246167.25</v>
      </c>
      <c r="M405" s="77">
        <f t="shared" si="149"/>
        <v>704762.25</v>
      </c>
      <c r="N405" s="77">
        <f t="shared" si="150"/>
        <v>-194577.31193314955</v>
      </c>
      <c r="O405" s="77">
        <f t="shared" si="151"/>
        <v>1596.7010641691852</v>
      </c>
      <c r="P405" s="77">
        <f t="shared" si="152"/>
        <v>2333.438140575201</v>
      </c>
      <c r="Q405" s="77">
        <f t="shared" si="153"/>
        <v>289035.28093737294</v>
      </c>
      <c r="R405" s="77"/>
      <c r="S405" s="76">
        <f>((4/(1+'Input-Output '!$H$25))*(1-C405*A405)*(D405*EXP(-3*C405*A405)-(E405^2*EXP(-(3*C405+4)*A405))))-((4/(1+'Input-Output '!$H$25))*(1+C405*A405)*(EXP(-C405*A405)-(D405*E405^2*EXP(-(C405+4)*A405))))+((6*'Input-Output '!$H$25*C405*A405/(1+'Input-Output '!$H$25))*(EXP(-C405*A405)+(D405*E405^2*EXP(-(C405+4)*A405))-(D405*EXP(-3*C405*A405))-(E405^2*EXP(-(3*C405+4)*A405))))-(E405*H405*EXP(-(3*C405+2)*A405))-(E405*I405*EXP(-(C405+2)*A405))</f>
        <v>1.2890078552936169E-30</v>
      </c>
      <c r="T405" s="78">
        <f t="shared" si="164"/>
        <v>2.502191102107184E-31</v>
      </c>
      <c r="U405" s="78">
        <f t="shared" si="166"/>
        <v>-5226.7586856333219</v>
      </c>
      <c r="V405" s="78">
        <f t="shared" si="154"/>
        <v>-2.1174232607757635E-180</v>
      </c>
      <c r="W405" s="76">
        <v>-4.2001392780000001E-2</v>
      </c>
      <c r="X405" s="40">
        <f t="shared" si="169"/>
        <v>2.6053742403384083E-31</v>
      </c>
      <c r="Y405" s="40">
        <f t="shared" si="155"/>
        <v>-2.1326291728818733E-180</v>
      </c>
      <c r="Z405" s="78">
        <f t="shared" si="167"/>
        <v>-34703.101166662404</v>
      </c>
      <c r="AA405" s="40"/>
      <c r="AB405" s="79">
        <f>-(1-D405)*('Input-Output '!$H$23*W405*X405/Z405)</f>
        <v>-1.5550496046492697E-38</v>
      </c>
      <c r="AC405" s="79">
        <f>(1-D405)*(1-E405)*'Input-Output '!$H$23*W405*Y405/Z405</f>
        <v>-5.5853617718030179E-188</v>
      </c>
      <c r="AD405" s="40">
        <f>('Input-Output '!$H$23*W405*S405/Z405)/2</f>
        <v>1.9605190433788294E-37</v>
      </c>
      <c r="AE405" s="40">
        <f>(1-D405)*('Input-Output '!$H$23*W405*T405/Z405)/2</f>
        <v>7.4673174084643137E-39</v>
      </c>
      <c r="AF405" s="40">
        <f>-(1-D405)*('Input-Output '!$H$23*W405*U405/Z405)/2</f>
        <v>1.5598275483516558E-4</v>
      </c>
      <c r="AG405" s="40">
        <f>-(1-D405)*(1-E405)*('Input-Output '!$H$23*W405*V405/Z405)</f>
        <v>5.5455374454443518E-188</v>
      </c>
      <c r="AH405" s="79"/>
      <c r="AI405" s="79">
        <f t="shared" si="156"/>
        <v>-1.4766119455947727E-38</v>
      </c>
      <c r="AJ405" s="79">
        <f t="shared" si="157"/>
        <v>-9.6179407699926569E-188</v>
      </c>
      <c r="AK405" s="79">
        <f t="shared" si="158"/>
        <v>1.8615927515092589E-37</v>
      </c>
      <c r="AL405" s="79">
        <f t="shared" si="159"/>
        <v>7.0902642288478224E-39</v>
      </c>
      <c r="AM405" s="79">
        <f t="shared" si="160"/>
        <v>1.3429013529798076E-4</v>
      </c>
      <c r="AN405" s="79">
        <f t="shared" si="161"/>
        <v>9.5492225215147214E-188</v>
      </c>
    </row>
    <row r="406" spans="1:40" ht="15" hidden="1" customHeight="1" x14ac:dyDescent="0.3">
      <c r="A406" s="40">
        <v>346</v>
      </c>
      <c r="B406" s="40">
        <f t="shared" si="165"/>
        <v>346</v>
      </c>
      <c r="C406" s="76">
        <f t="shared" si="170"/>
        <v>0.21666666666666667</v>
      </c>
      <c r="D406" s="76">
        <f t="shared" si="170"/>
        <v>0.80378661260005879</v>
      </c>
      <c r="E406" s="76">
        <f t="shared" si="170"/>
        <v>0.56120483835258128</v>
      </c>
      <c r="F406" s="77">
        <f t="shared" si="142"/>
        <v>28994297.233161934</v>
      </c>
      <c r="G406" s="77">
        <f t="shared" si="143"/>
        <v>28994297.233161934</v>
      </c>
      <c r="H406" s="77">
        <f t="shared" si="144"/>
        <v>145076716.27535096</v>
      </c>
      <c r="I406" s="77">
        <f t="shared" si="145"/>
        <v>145076716.27535096</v>
      </c>
      <c r="J406" s="77">
        <f t="shared" si="146"/>
        <v>28748303.198433053</v>
      </c>
      <c r="K406" s="77">
        <f t="shared" si="147"/>
        <v>28748303.198433053</v>
      </c>
      <c r="L406" s="77">
        <f t="shared" si="148"/>
        <v>10765158686.555555</v>
      </c>
      <c r="M406" s="77">
        <f t="shared" si="149"/>
        <v>708853.73777777783</v>
      </c>
      <c r="N406" s="77">
        <f t="shared" si="150"/>
        <v>-195711.95149172971</v>
      </c>
      <c r="O406" s="77">
        <f t="shared" si="151"/>
        <v>1601.3317269358301</v>
      </c>
      <c r="P406" s="77">
        <f t="shared" si="152"/>
        <v>2340.2042731285301</v>
      </c>
      <c r="Q406" s="77">
        <f t="shared" si="153"/>
        <v>290706.87688288355</v>
      </c>
      <c r="R406" s="77"/>
      <c r="S406" s="76">
        <f>((4/(1+'Input-Output '!$H$25))*(1-C406*A406)*(D406*EXP(-3*C406*A406)-(E406^2*EXP(-(3*C406+4)*A406))))-((4/(1+'Input-Output '!$H$25))*(1+C406*A406)*(EXP(-C406*A406)-(D406*E406^2*EXP(-(C406+4)*A406))))+((6*'Input-Output '!$H$25*C406*A406/(1+'Input-Output '!$H$25))*(EXP(-C406*A406)+(D406*E406^2*EXP(-(C406+4)*A406))-(D406*EXP(-3*C406*A406))-(E406^2*EXP(-(3*C406+4)*A406))))-(E406*H406*EXP(-(3*C406+2)*A406))-(E406*I406*EXP(-(C406+2)*A406))</f>
        <v>1.0409185408534162E-30</v>
      </c>
      <c r="T406" s="78">
        <f t="shared" si="164"/>
        <v>2.0207605127319588E-31</v>
      </c>
      <c r="U406" s="78">
        <f t="shared" si="166"/>
        <v>-5256.9869283541821</v>
      </c>
      <c r="V406" s="78">
        <f t="shared" si="154"/>
        <v>-6.2904117367844826E-181</v>
      </c>
      <c r="W406" s="76">
        <v>-1.5090841250000001E-2</v>
      </c>
      <c r="X406" s="40">
        <f t="shared" si="169"/>
        <v>2.1038434027026651E-31</v>
      </c>
      <c r="Y406" s="40">
        <f t="shared" si="155"/>
        <v>-6.3354540676231007E-181</v>
      </c>
      <c r="Z406" s="78">
        <f t="shared" si="167"/>
        <v>-34904.575359927105</v>
      </c>
      <c r="AA406" s="40"/>
      <c r="AB406" s="79">
        <f>-(1-D406)*('Input-Output '!$H$23*W406*X406/Z406)</f>
        <v>-4.4856277382253484E-39</v>
      </c>
      <c r="AC406" s="79">
        <f>(1-D406)*(1-E406)*'Input-Output '!$H$23*W406*Y406/Z406</f>
        <v>-5.92719745162878E-189</v>
      </c>
      <c r="AD406" s="40">
        <f>('Input-Output '!$H$23*W406*S406/Z406)/2</f>
        <v>5.6554599525200786E-38</v>
      </c>
      <c r="AE406" s="40">
        <f>(1-D406)*('Input-Output '!$H$23*W406*T406/Z406)/2</f>
        <v>2.1542428957822044E-39</v>
      </c>
      <c r="AF406" s="40">
        <f>-(1-D406)*('Input-Output '!$H$23*W406*U406/Z406)/2</f>
        <v>5.6042399246590367E-5</v>
      </c>
      <c r="AG406" s="40">
        <f>-(1-D406)*(1-E406)*('Input-Output '!$H$23*W406*V406/Z406)</f>
        <v>5.8850576482757057E-189</v>
      </c>
      <c r="AH406" s="79"/>
      <c r="AI406" s="79">
        <f t="shared" si="156"/>
        <v>-1.0018061892359022E-38</v>
      </c>
      <c r="AJ406" s="79">
        <f t="shared" si="157"/>
        <v>-3.089040758482948E-188</v>
      </c>
      <c r="AK406" s="79">
        <f t="shared" si="158"/>
        <v>1.2630325193154186E-37</v>
      </c>
      <c r="AL406" s="79">
        <f t="shared" si="159"/>
        <v>4.8107801521232591E-39</v>
      </c>
      <c r="AM406" s="79">
        <f t="shared" si="160"/>
        <v>1.0601257704087797E-4</v>
      </c>
      <c r="AN406" s="79">
        <f t="shared" si="161"/>
        <v>3.067021605135961E-188</v>
      </c>
    </row>
    <row r="407" spans="1:40" ht="15" hidden="1" customHeight="1" x14ac:dyDescent="0.3">
      <c r="A407" s="40">
        <v>347</v>
      </c>
      <c r="B407" s="40">
        <f t="shared" si="165"/>
        <v>347</v>
      </c>
      <c r="C407" s="76">
        <f t="shared" si="170"/>
        <v>0.21666666666666667</v>
      </c>
      <c r="D407" s="76">
        <f t="shared" si="170"/>
        <v>0.80378661260005879</v>
      </c>
      <c r="E407" s="76">
        <f t="shared" si="170"/>
        <v>0.56120483835258128</v>
      </c>
      <c r="F407" s="77">
        <f t="shared" si="142"/>
        <v>29246018.902098745</v>
      </c>
      <c r="G407" s="77">
        <f t="shared" si="143"/>
        <v>29246018.902098745</v>
      </c>
      <c r="H407" s="77">
        <f t="shared" si="144"/>
        <v>146337499.99214768</v>
      </c>
      <c r="I407" s="77">
        <f t="shared" si="145"/>
        <v>146337499.99214768</v>
      </c>
      <c r="J407" s="77">
        <f t="shared" si="146"/>
        <v>28998588.727370959</v>
      </c>
      <c r="K407" s="77">
        <f t="shared" si="147"/>
        <v>28998588.727370959</v>
      </c>
      <c r="L407" s="77">
        <f t="shared" si="148"/>
        <v>10890150252.485556</v>
      </c>
      <c r="M407" s="77">
        <f t="shared" si="149"/>
        <v>712957.06777777779</v>
      </c>
      <c r="N407" s="77">
        <f t="shared" si="150"/>
        <v>-196849.88960460937</v>
      </c>
      <c r="O407" s="77">
        <f t="shared" si="151"/>
        <v>1605.9623897024751</v>
      </c>
      <c r="P407" s="77">
        <f t="shared" si="152"/>
        <v>2346.9704056818596</v>
      </c>
      <c r="Q407" s="77">
        <f t="shared" si="153"/>
        <v>292383.29253925406</v>
      </c>
      <c r="R407" s="77"/>
      <c r="S407" s="76">
        <f>((4/(1+'Input-Output '!$H$25))*(1-C407*A407)*(D407*EXP(-3*C407*A407)-(E407^2*EXP(-(3*C407+4)*A407))))-((4/(1+'Input-Output '!$H$25))*(1+C407*A407)*(EXP(-C407*A407)-(D407*E407^2*EXP(-(C407+4)*A407))))+((6*'Input-Output '!$H$25*C407*A407/(1+'Input-Output '!$H$25))*(EXP(-C407*A407)+(D407*E407^2*EXP(-(C407+4)*A407))-(D407*EXP(-3*C407*A407))-(E407^2*EXP(-(3*C407+4)*A407))))-(E407*H407*EXP(-(3*C407+2)*A407))-(E407*I407*EXP(-(C407+2)*A407))</f>
        <v>8.4057078058290302E-31</v>
      </c>
      <c r="T407" s="78">
        <f t="shared" si="164"/>
        <v>1.6319445150318164E-31</v>
      </c>
      <c r="U407" s="78">
        <f t="shared" si="166"/>
        <v>-5287.3023281359992</v>
      </c>
      <c r="V407" s="78">
        <f t="shared" si="154"/>
        <v>-1.8687310592010809E-181</v>
      </c>
      <c r="W407" s="76">
        <v>2.5596378480000001E-2</v>
      </c>
      <c r="X407" s="40">
        <f t="shared" si="169"/>
        <v>1.6988427187908067E-31</v>
      </c>
      <c r="Y407" s="40">
        <f t="shared" si="155"/>
        <v>-1.8820733141951785E-181</v>
      </c>
      <c r="Z407" s="78">
        <f t="shared" si="167"/>
        <v>-35106.632691233091</v>
      </c>
      <c r="AA407" s="40"/>
      <c r="AB407" s="79">
        <f>-(1-D407)*('Input-Output '!$H$23*W407*X407/Z407)</f>
        <v>6.1083125024877568E-39</v>
      </c>
      <c r="AC407" s="79">
        <f>(1-D407)*(1-E407)*'Input-Output '!$H$23*W407*Y407/Z407</f>
        <v>2.9693845293910054E-189</v>
      </c>
      <c r="AD407" s="40">
        <f>('Input-Output '!$H$23*W407*S407/Z407)/2</f>
        <v>-7.7016491884922657E-38</v>
      </c>
      <c r="AE407" s="40">
        <f>(1-D407)*('Input-Output '!$H$23*W407*T407/Z407)/2</f>
        <v>-2.9338875736626284E-39</v>
      </c>
      <c r="AF407" s="40">
        <f>-(1-D407)*('Input-Output '!$H$23*W407*U407/Z407)/2</f>
        <v>-9.5054399557286808E-5</v>
      </c>
      <c r="AG407" s="40">
        <f>-(1-D407)*(1-E407)*('Input-Output '!$H$23*W407*V407/Z407)</f>
        <v>-2.9483341881169161E-189</v>
      </c>
      <c r="AH407" s="79"/>
      <c r="AI407" s="79">
        <f t="shared" si="156"/>
        <v>8.1134238213120423E-40</v>
      </c>
      <c r="AJ407" s="79">
        <f t="shared" si="157"/>
        <v>-1.4789064611188873E-189</v>
      </c>
      <c r="AK407" s="79">
        <f t="shared" si="158"/>
        <v>-1.0230946179860936E-38</v>
      </c>
      <c r="AL407" s="79">
        <f t="shared" si="159"/>
        <v>-3.8982233894021198E-40</v>
      </c>
      <c r="AM407" s="79">
        <f t="shared" si="160"/>
        <v>-1.950600015534822E-5</v>
      </c>
      <c r="AN407" s="79">
        <f t="shared" si="161"/>
        <v>1.4683617300793948E-189</v>
      </c>
    </row>
    <row r="408" spans="1:40" ht="15" hidden="1" customHeight="1" x14ac:dyDescent="0.3">
      <c r="A408" s="40">
        <v>348</v>
      </c>
      <c r="B408" s="40">
        <f t="shared" si="165"/>
        <v>348</v>
      </c>
      <c r="C408" s="76">
        <f t="shared" si="170"/>
        <v>0.21666666666666667</v>
      </c>
      <c r="D408" s="76">
        <f t="shared" si="170"/>
        <v>0.80378661260005879</v>
      </c>
      <c r="E408" s="76">
        <f t="shared" si="170"/>
        <v>0.56120483835258128</v>
      </c>
      <c r="F408" s="77">
        <f t="shared" si="142"/>
        <v>29499193.271734603</v>
      </c>
      <c r="G408" s="77">
        <f t="shared" si="143"/>
        <v>29499193.271734603</v>
      </c>
      <c r="H408" s="77">
        <f t="shared" si="144"/>
        <v>147605567.17724395</v>
      </c>
      <c r="I408" s="77">
        <f t="shared" si="145"/>
        <v>147605567.17724395</v>
      </c>
      <c r="J408" s="77">
        <f t="shared" si="146"/>
        <v>29250322.777317524</v>
      </c>
      <c r="K408" s="77">
        <f t="shared" si="147"/>
        <v>29250322.777317524</v>
      </c>
      <c r="L408" s="77">
        <f t="shared" si="148"/>
        <v>11016227111.280003</v>
      </c>
      <c r="M408" s="77">
        <f t="shared" si="149"/>
        <v>717072.24</v>
      </c>
      <c r="N408" s="77">
        <f t="shared" si="150"/>
        <v>-197991.12627178855</v>
      </c>
      <c r="O408" s="77">
        <f t="shared" si="151"/>
        <v>1610.5930524691198</v>
      </c>
      <c r="P408" s="77">
        <f t="shared" si="152"/>
        <v>2353.7365382351882</v>
      </c>
      <c r="Q408" s="77">
        <f t="shared" si="153"/>
        <v>294064.52790648449</v>
      </c>
      <c r="R408" s="77"/>
      <c r="S408" s="76">
        <f>((4/(1+'Input-Output '!$H$25))*(1-C408*A408)*(D408*EXP(-3*C408*A408)-(E408^2*EXP(-(3*C408+4)*A408))))-((4/(1+'Input-Output '!$H$25))*(1+C408*A408)*(EXP(-C408*A408)-(D408*E408^2*EXP(-(C408+4)*A408))))+((6*'Input-Output '!$H$25*C408*A408/(1+'Input-Output '!$H$25))*(EXP(-C408*A408)+(D408*E408^2*EXP(-(C408+4)*A408))-(D408*EXP(-3*C408*A408))-(E408^2*EXP(-(3*C408+4)*A408))))-(E408*H408*EXP(-(3*C408+2)*A408))-(E408*I408*EXP(-(C408+2)*A408))</f>
        <v>6.7877872208196857E-31</v>
      </c>
      <c r="T408" s="78">
        <f t="shared" si="164"/>
        <v>1.3179293338391282E-31</v>
      </c>
      <c r="U408" s="78">
        <f t="shared" si="166"/>
        <v>-5317.7048849787725</v>
      </c>
      <c r="V408" s="78">
        <f t="shared" si="154"/>
        <v>-5.5515070213983315E-182</v>
      </c>
      <c r="W408" s="76">
        <v>4.2667343349999998E-2</v>
      </c>
      <c r="X408" s="40">
        <f t="shared" si="169"/>
        <v>1.3717956553856864E-31</v>
      </c>
      <c r="Y408" s="40">
        <f t="shared" si="155"/>
        <v>-5.5910289033731657E-182</v>
      </c>
      <c r="Z408" s="78">
        <f t="shared" si="167"/>
        <v>-35309.273160580356</v>
      </c>
      <c r="AA408" s="40"/>
      <c r="AB408" s="79">
        <f>-(1-D408)*('Input-Output '!$H$23*W408*X408/Z408)</f>
        <v>8.1747593110250676E-39</v>
      </c>
      <c r="AC408" s="79">
        <f>(1-D408)*(1-E408)*'Input-Output '!$H$23*W408*Y408/Z408</f>
        <v>1.461972215905064E-189</v>
      </c>
      <c r="AD408" s="40">
        <f>('Input-Output '!$H$23*W408*S408/Z408)/2</f>
        <v>-1.0307542646173445E-37</v>
      </c>
      <c r="AE408" s="40">
        <f>(1-D408)*('Input-Output '!$H$23*W408*T408/Z408)/2</f>
        <v>-3.9268804543798431E-39</v>
      </c>
      <c r="AF408" s="40">
        <f>-(1-D408)*('Input-Output '!$H$23*W408*U408/Z408)/2</f>
        <v>-1.5844545560082584E-4</v>
      </c>
      <c r="AG408" s="40">
        <f>-(1-D408)*(1-E408)*('Input-Output '!$H$23*W408*V408/Z408)</f>
        <v>-1.4516378222959325E-189</v>
      </c>
      <c r="AH408" s="79"/>
      <c r="AI408" s="79">
        <f t="shared" si="156"/>
        <v>7.1415359067564122E-39</v>
      </c>
      <c r="AJ408" s="79">
        <f t="shared" si="157"/>
        <v>2.2156783726480347E-189</v>
      </c>
      <c r="AK408" s="79">
        <f t="shared" si="158"/>
        <v>-9.0045959173328554E-38</v>
      </c>
      <c r="AL408" s="79">
        <f t="shared" si="159"/>
        <v>-3.4303840140212354E-39</v>
      </c>
      <c r="AM408" s="79">
        <f t="shared" si="160"/>
        <v>-1.2674992757905632E-4</v>
      </c>
      <c r="AN408" s="79">
        <f t="shared" si="161"/>
        <v>-2.1999860052064242E-189</v>
      </c>
    </row>
    <row r="409" spans="1:40" x14ac:dyDescent="0.3">
      <c r="A409" s="40">
        <v>349</v>
      </c>
      <c r="B409" s="40">
        <f t="shared" si="165"/>
        <v>349</v>
      </c>
      <c r="C409" s="76">
        <f t="shared" si="170"/>
        <v>0.21666666666666667</v>
      </c>
      <c r="D409" s="76">
        <f t="shared" si="170"/>
        <v>0.80378661260005879</v>
      </c>
      <c r="E409" s="76">
        <f t="shared" si="170"/>
        <v>0.56120483835258128</v>
      </c>
      <c r="F409" s="77">
        <f t="shared" si="142"/>
        <v>29753824.521759912</v>
      </c>
      <c r="G409" s="77">
        <f t="shared" si="143"/>
        <v>29753824.521759912</v>
      </c>
      <c r="H409" s="77">
        <f t="shared" si="144"/>
        <v>148880938.80822611</v>
      </c>
      <c r="I409" s="77">
        <f t="shared" si="145"/>
        <v>148880938.80822611</v>
      </c>
      <c r="J409" s="77">
        <f t="shared" si="146"/>
        <v>29503509.527963158</v>
      </c>
      <c r="K409" s="77">
        <f t="shared" si="147"/>
        <v>29503509.527963158</v>
      </c>
      <c r="L409" s="77">
        <f t="shared" si="148"/>
        <v>11143395527.205555</v>
      </c>
      <c r="M409" s="77">
        <f t="shared" si="149"/>
        <v>721199.25444444455</v>
      </c>
      <c r="N409" s="77">
        <f t="shared" si="150"/>
        <v>-199135.66149326725</v>
      </c>
      <c r="O409" s="77">
        <f t="shared" si="151"/>
        <v>1615.2237152357648</v>
      </c>
      <c r="P409" s="77">
        <f t="shared" si="152"/>
        <v>2360.5026707885172</v>
      </c>
      <c r="Q409" s="77">
        <f t="shared" si="153"/>
        <v>295750.58298457472</v>
      </c>
      <c r="R409" s="77"/>
      <c r="S409" s="76">
        <f>((4/(1+'Input-Output '!$H$25))*(1-C409*A409)*(D409*EXP(-3*C409*A409)-(E409^2*EXP(-(3*C409+4)*A409))))-((4/(1+'Input-Output '!$H$25))*(1+C409*A409)*(EXP(-C409*A409)-(D409*E409^2*EXP(-(C409+4)*A409))))+((6*'Input-Output '!$H$25*C409*A409/(1+'Input-Output '!$H$25))*(EXP(-C409*A409)+(D409*E409^2*EXP(-(C409+4)*A409))-(D409*EXP(-3*C409*A409))-(E409^2*EXP(-(3*C409+4)*A409))))-(E409*H409*EXP(-(3*C409+2)*A409))-(E409*I409*EXP(-(C409+2)*A409))</f>
        <v>5.4812366999691086E-31</v>
      </c>
      <c r="T409" s="78">
        <f t="shared" si="164"/>
        <v>1.064326990413705E-31</v>
      </c>
      <c r="U409" s="78">
        <f t="shared" si="166"/>
        <v>-5348.1945988825009</v>
      </c>
      <c r="V409" s="78">
        <f t="shared" si="154"/>
        <v>-1.6491925443142883E-182</v>
      </c>
      <c r="W409" s="76">
        <v>2.0517716410000001E-2</v>
      </c>
      <c r="X409" s="40">
        <f t="shared" si="169"/>
        <v>1.1077000622440123E-31</v>
      </c>
      <c r="Y409" s="40">
        <f t="shared" si="155"/>
        <v>-1.6608995545275064E-182</v>
      </c>
      <c r="Z409" s="78">
        <f t="shared" si="167"/>
        <v>-35512.496767968922</v>
      </c>
      <c r="AA409" s="40"/>
      <c r="AB409" s="79">
        <f>-(1-D409)*('Input-Output '!$H$23*W409*X409/Z409)</f>
        <v>3.1560852264992295E-39</v>
      </c>
      <c r="AC409" s="79">
        <f>(1-D409)*(1-E409)*'Input-Output '!$H$23*W409*Y409/Z409</f>
        <v>2.0764990704205119E-190</v>
      </c>
      <c r="AD409" s="40">
        <f>('Input-Output '!$H$23*W409*S409/Z409)/2</f>
        <v>-3.9796645640136929E-38</v>
      </c>
      <c r="AE409" s="40">
        <f>(1-D409)*('Input-Output '!$H$23*W409*T409/Z409)/2</f>
        <v>-1.5162528219977261E-39</v>
      </c>
      <c r="AF409" s="40">
        <f>-(1-D409)*('Input-Output '!$H$23*W409*U409/Z409)/2</f>
        <v>-7.6191012970520724E-5</v>
      </c>
      <c r="AG409" s="40">
        <f>-(1-D409)*(1-E409)*('Input-Output '!$H$23*W409*V409/Z409)</f>
        <v>-2.0618626670577173E-190</v>
      </c>
      <c r="AH409" s="79"/>
      <c r="AI409" s="79">
        <f t="shared" si="156"/>
        <v>5.6654222687621486E-39</v>
      </c>
      <c r="AJ409" s="79">
        <f t="shared" si="157"/>
        <v>8.3481106147355762E-190</v>
      </c>
      <c r="AK409" s="79">
        <f t="shared" si="158"/>
        <v>-7.1436036050935689E-38</v>
      </c>
      <c r="AL409" s="79">
        <f t="shared" si="159"/>
        <v>-2.7215666381887844E-39</v>
      </c>
      <c r="AM409" s="79">
        <f t="shared" si="160"/>
        <v>-1.1731823428567329E-4</v>
      </c>
      <c r="AN409" s="79">
        <f t="shared" si="161"/>
        <v>-8.2891204450085207E-190</v>
      </c>
    </row>
    <row r="410" spans="1:40" x14ac:dyDescent="0.3">
      <c r="C410" s="10"/>
      <c r="D410" s="10"/>
      <c r="E410" s="10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0"/>
      <c r="T410" s="19"/>
      <c r="U410" s="19"/>
      <c r="V410" s="19"/>
      <c r="W410" s="16"/>
      <c r="Z410" s="19"/>
      <c r="AB410" s="20"/>
      <c r="AC410" s="20"/>
      <c r="AH410" s="20"/>
      <c r="AI410" s="20"/>
      <c r="AJ410" s="20"/>
      <c r="AK410" s="20"/>
      <c r="AL410" s="20"/>
      <c r="AM410" s="20"/>
      <c r="AN410" s="20"/>
    </row>
    <row r="411" spans="1:40" x14ac:dyDescent="0.3">
      <c r="C411" s="10"/>
      <c r="AB411" s="20"/>
      <c r="AC411" s="20"/>
      <c r="AD411" s="20"/>
      <c r="AE411" s="20"/>
      <c r="AF411" s="20"/>
      <c r="AG411" s="20"/>
      <c r="AH411" s="21" t="s">
        <v>64</v>
      </c>
      <c r="AI411" s="22">
        <f>SUM(AI61:AI410)</f>
        <v>-0.15790763043881878</v>
      </c>
      <c r="AJ411" s="19">
        <f t="shared" ref="AJ411:AL411" si="171">SUM(AJ61:AJ410)</f>
        <v>-4.0684905881650094E-2</v>
      </c>
      <c r="AK411" s="23">
        <f>SUM(AK61:AK410)</f>
        <v>-0.4396084427122765</v>
      </c>
      <c r="AL411" s="24">
        <f t="shared" si="171"/>
        <v>-0.18855065119492487</v>
      </c>
      <c r="AM411" s="23">
        <f>SUM(AM61:AM410)</f>
        <v>7.2661496931991906E-2</v>
      </c>
      <c r="AN411" s="24">
        <f>SUM(AN61:AN410)*(1-AN420)</f>
        <v>-8.7002542327057463E-3</v>
      </c>
    </row>
    <row r="412" spans="1:40" x14ac:dyDescent="0.3">
      <c r="AI412" s="22">
        <f>AI61</f>
        <v>-9.1720934918277944E-2</v>
      </c>
      <c r="AJ412" s="20">
        <f t="shared" ref="AJ412:AN412" si="172">AJ61</f>
        <v>-2.2277797463469643E-2</v>
      </c>
      <c r="AK412" s="20">
        <f t="shared" si="172"/>
        <v>-0.20757875746776602</v>
      </c>
      <c r="AL412" s="20">
        <f t="shared" si="172"/>
        <v>-0.10432378697429145</v>
      </c>
      <c r="AM412" s="20">
        <f t="shared" si="172"/>
        <v>4.4565954477493383E-2</v>
      </c>
      <c r="AN412" s="20">
        <f t="shared" si="172"/>
        <v>-6.9811342059422138E-3</v>
      </c>
    </row>
    <row r="413" spans="1:40" ht="28" x14ac:dyDescent="0.3">
      <c r="AI413" s="84" t="s">
        <v>36</v>
      </c>
      <c r="AJ413" s="84" t="s">
        <v>40</v>
      </c>
      <c r="AK413" s="84" t="s">
        <v>60</v>
      </c>
      <c r="AL413" s="84" t="s">
        <v>61</v>
      </c>
      <c r="AM413" s="84" t="s">
        <v>62</v>
      </c>
      <c r="AN413" s="84" t="s">
        <v>63</v>
      </c>
    </row>
    <row r="414" spans="1:40" x14ac:dyDescent="0.3">
      <c r="AH414" s="25"/>
      <c r="AI414" s="25"/>
      <c r="AJ414" s="26" t="s">
        <v>69</v>
      </c>
      <c r="AK414" s="26"/>
      <c r="AL414" s="26"/>
      <c r="AM414" s="26"/>
      <c r="AN414" s="27" t="s">
        <v>70</v>
      </c>
    </row>
    <row r="415" spans="1:40" x14ac:dyDescent="0.3">
      <c r="AH415" s="28" t="s">
        <v>65</v>
      </c>
      <c r="AI415" s="85"/>
      <c r="AJ415" s="30">
        <f>AI411-AK411</f>
        <v>0.28170081227345772</v>
      </c>
      <c r="AK415" s="31"/>
      <c r="AL415" s="31" t="s">
        <v>71</v>
      </c>
      <c r="AM415" s="29"/>
      <c r="AN415" s="86">
        <f>AJ411-AM411</f>
        <v>-0.113346402813642</v>
      </c>
    </row>
    <row r="416" spans="1:40" x14ac:dyDescent="0.3">
      <c r="AH416" s="28" t="s">
        <v>66</v>
      </c>
      <c r="AI416" s="85"/>
      <c r="AJ416" s="30">
        <f>AI411-AL411</f>
        <v>3.0643020756106087E-2</v>
      </c>
      <c r="AK416" s="31"/>
      <c r="AL416" s="31" t="s">
        <v>72</v>
      </c>
      <c r="AM416" s="29"/>
      <c r="AN416" s="86">
        <f>AJ411-AN411</f>
        <v>-3.1984651648944346E-2</v>
      </c>
    </row>
    <row r="417" spans="34:40" x14ac:dyDescent="0.3">
      <c r="AH417" s="28"/>
      <c r="AI417" s="85" t="s">
        <v>67</v>
      </c>
      <c r="AJ417" s="32">
        <f>AJ415/AJ416</f>
        <v>9.1929844161112797</v>
      </c>
      <c r="AK417" s="31"/>
      <c r="AL417" s="31" t="s">
        <v>73</v>
      </c>
      <c r="AM417" s="29"/>
      <c r="AN417" s="33">
        <f>AN415/AN416</f>
        <v>3.5437748097964046</v>
      </c>
    </row>
    <row r="418" spans="34:40" x14ac:dyDescent="0.3">
      <c r="AH418" s="34"/>
      <c r="AI418" s="87" t="s">
        <v>68</v>
      </c>
      <c r="AJ418" s="36">
        <f>'Input-Output '!H25</f>
        <v>9.1929844161112477</v>
      </c>
      <c r="AK418" s="37"/>
      <c r="AL418" s="37" t="s">
        <v>74</v>
      </c>
      <c r="AM418" s="35"/>
      <c r="AN418" s="38">
        <f>'Input-Output '!H26</f>
        <v>3.5579353985836395</v>
      </c>
    </row>
    <row r="419" spans="34:40" x14ac:dyDescent="0.3">
      <c r="AI419" s="3" t="s">
        <v>75</v>
      </c>
      <c r="AJ419" s="39">
        <f>(AJ417-AJ418)*100/AJ418</f>
        <v>3.478133069949237E-13</v>
      </c>
      <c r="AN419" s="16">
        <f>(AN417-AN418)*100/AN418</f>
        <v>-0.39800016585101672</v>
      </c>
    </row>
    <row r="420" spans="34:40" x14ac:dyDescent="0.3">
      <c r="AI420" s="31" t="s">
        <v>76</v>
      </c>
      <c r="AJ420" s="17">
        <v>0</v>
      </c>
      <c r="AK420" s="17"/>
      <c r="AL420" s="17"/>
      <c r="AM420" s="17"/>
      <c r="AN420" s="17">
        <v>0.4</v>
      </c>
    </row>
  </sheetData>
  <mergeCells count="1">
    <mergeCell ref="A56:AL56"/>
  </mergeCells>
  <printOptions horizontalCentered="1"/>
  <pageMargins left="0.26" right="0.2" top="0.49" bottom="0.31" header="0.3" footer="0.3"/>
  <pageSetup scale="41" fitToHeight="5" orientation="landscape" r:id="rId1"/>
  <headerFooter>
    <oddFooter>&amp;RDeveloped By:Er. Prabhat Kumar Jha, SDE/QRDC/DoR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91"/>
  <sheetViews>
    <sheetView tabSelected="1" view="pageBreakPreview" topLeftCell="E1" zoomScale="70" zoomScaleNormal="70" zoomScaleSheetLayoutView="70" workbookViewId="0">
      <selection activeCell="J7" sqref="J7"/>
    </sheetView>
  </sheetViews>
  <sheetFormatPr defaultColWidth="9.1796875" defaultRowHeight="14" x14ac:dyDescent="0.3"/>
  <cols>
    <col min="1" max="4" width="9.1796875" style="3" hidden="1" customWidth="1"/>
    <col min="5" max="5" width="5.26953125" style="3" customWidth="1"/>
    <col min="6" max="6" width="11.453125" style="3" customWidth="1"/>
    <col min="7" max="7" width="13.7265625" style="3" customWidth="1"/>
    <col min="8" max="24" width="9.1796875" style="3"/>
    <col min="25" max="25" width="2.1796875" style="68" customWidth="1"/>
    <col min="26" max="28" width="9.1796875" style="3"/>
    <col min="29" max="29" width="0" style="3" hidden="1" customWidth="1"/>
    <col min="30" max="16384" width="9.1796875" style="3"/>
  </cols>
  <sheetData>
    <row r="1" spans="5:31" ht="18.5" thickBot="1" x14ac:dyDescent="0.35">
      <c r="E1" s="112" t="s">
        <v>128</v>
      </c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</row>
    <row r="2" spans="5:31" ht="21.5" thickTop="1" thickBot="1" x14ac:dyDescent="0.35">
      <c r="T2" s="104" t="s">
        <v>130</v>
      </c>
    </row>
    <row r="3" spans="5:31" ht="15.5" x14ac:dyDescent="0.35">
      <c r="F3" s="56" t="s">
        <v>109</v>
      </c>
      <c r="G3" s="47"/>
      <c r="H3" s="8"/>
      <c r="I3" s="8"/>
      <c r="J3" s="8"/>
      <c r="K3" s="9"/>
      <c r="AA3" s="101"/>
      <c r="AB3" s="102"/>
      <c r="AC3" s="100" t="str">
        <f t="shared" ref="AA3:AD7" si="0">K187</f>
        <v>80% Reliability</v>
      </c>
      <c r="AD3" s="107" t="str">
        <f t="shared" si="0"/>
        <v>90% Reliability</v>
      </c>
      <c r="AE3" s="107"/>
    </row>
    <row r="4" spans="5:31" ht="14.5" thickBot="1" x14ac:dyDescent="0.35">
      <c r="F4" s="48"/>
      <c r="G4" s="49"/>
      <c r="H4" s="118" t="s">
        <v>78</v>
      </c>
      <c r="I4" s="119"/>
      <c r="J4" s="119"/>
      <c r="K4" s="120"/>
      <c r="AA4" s="68" t="str">
        <f t="shared" si="0"/>
        <v>Nr</v>
      </c>
      <c r="AB4" s="68"/>
      <c r="AC4" s="70">
        <f t="shared" si="0"/>
        <v>304.97470839278611</v>
      </c>
      <c r="AD4" s="70">
        <f t="shared" si="0"/>
        <v>103.22986816636939</v>
      </c>
      <c r="AE4" s="72"/>
    </row>
    <row r="5" spans="5:31" ht="28" x14ac:dyDescent="0.3">
      <c r="F5" s="121" t="s">
        <v>94</v>
      </c>
      <c r="G5" s="122"/>
      <c r="H5" s="50" t="s">
        <v>111</v>
      </c>
      <c r="I5" s="50" t="s">
        <v>112</v>
      </c>
      <c r="J5" s="50" t="s">
        <v>1</v>
      </c>
      <c r="K5" s="51" t="s">
        <v>0</v>
      </c>
      <c r="AA5" s="68" t="str">
        <f t="shared" si="0"/>
        <v>Nf</v>
      </c>
      <c r="AB5" s="68"/>
      <c r="AC5" s="70">
        <f t="shared" si="0"/>
        <v>365.10418645764861</v>
      </c>
      <c r="AD5" s="70">
        <f t="shared" si="0"/>
        <v>117.29972026319253</v>
      </c>
      <c r="AE5" s="72"/>
    </row>
    <row r="6" spans="5:31" ht="15" customHeight="1" x14ac:dyDescent="0.3">
      <c r="F6" s="123">
        <v>100</v>
      </c>
      <c r="G6" s="124"/>
      <c r="H6" s="43">
        <v>300</v>
      </c>
      <c r="I6" s="43">
        <v>300</v>
      </c>
      <c r="J6" s="43">
        <v>80</v>
      </c>
      <c r="K6" s="52">
        <v>50</v>
      </c>
      <c r="AA6" s="68" t="str">
        <f t="shared" si="0"/>
        <v>Design N</v>
      </c>
      <c r="AB6" s="68"/>
      <c r="AC6" s="68">
        <f t="shared" si="0"/>
        <v>100</v>
      </c>
      <c r="AD6" s="68">
        <f t="shared" si="0"/>
        <v>100</v>
      </c>
      <c r="AE6" s="73"/>
    </row>
    <row r="7" spans="5:31" ht="15.75" customHeight="1" x14ac:dyDescent="0.3">
      <c r="F7" s="114" t="s">
        <v>115</v>
      </c>
      <c r="G7" s="115"/>
      <c r="H7" s="43" t="s">
        <v>113</v>
      </c>
      <c r="I7" s="43" t="s">
        <v>114</v>
      </c>
      <c r="J7" s="43"/>
      <c r="K7" s="52"/>
      <c r="AA7" s="68" t="str">
        <f t="shared" si="0"/>
        <v>Design Result</v>
      </c>
      <c r="AB7" s="68"/>
      <c r="AC7" s="71" t="str">
        <f t="shared" si="0"/>
        <v>OK</v>
      </c>
      <c r="AD7" s="71" t="str">
        <f t="shared" si="0"/>
        <v>OK</v>
      </c>
      <c r="AE7" s="74"/>
    </row>
    <row r="8" spans="5:31" ht="15" customHeight="1" x14ac:dyDescent="0.3">
      <c r="F8" s="125" t="s">
        <v>116</v>
      </c>
      <c r="G8" s="116"/>
      <c r="H8" s="105">
        <v>7</v>
      </c>
      <c r="I8" s="45"/>
      <c r="J8" s="42"/>
      <c r="K8" s="55"/>
    </row>
    <row r="9" spans="5:31" ht="15" customHeight="1" x14ac:dyDescent="0.3">
      <c r="F9" s="114" t="s">
        <v>117</v>
      </c>
      <c r="G9" s="115"/>
      <c r="H9" s="41">
        <v>0.35</v>
      </c>
      <c r="I9" s="41">
        <v>0.35</v>
      </c>
      <c r="J9" s="41">
        <v>0.35</v>
      </c>
      <c r="K9" s="53">
        <v>0.35</v>
      </c>
    </row>
    <row r="10" spans="5:31" x14ac:dyDescent="0.3">
      <c r="F10" s="114" t="s">
        <v>118</v>
      </c>
      <c r="G10" s="115"/>
      <c r="H10" s="46">
        <f>I10</f>
        <v>217.55720552456089</v>
      </c>
      <c r="I10" s="46">
        <f>0.2*H136*(G134+G135)^0.45</f>
        <v>217.55720552456089</v>
      </c>
      <c r="J10" s="41">
        <v>2000</v>
      </c>
      <c r="K10" s="54">
        <f>J10</f>
        <v>2000</v>
      </c>
    </row>
    <row r="11" spans="5:31" x14ac:dyDescent="0.3">
      <c r="F11" s="114" t="s">
        <v>119</v>
      </c>
      <c r="G11" s="115"/>
      <c r="H11" s="116">
        <f>40000</f>
        <v>40000</v>
      </c>
      <c r="I11" s="116"/>
      <c r="J11" s="116"/>
      <c r="K11" s="117"/>
    </row>
    <row r="12" spans="5:31" x14ac:dyDescent="0.3">
      <c r="F12" s="114" t="s">
        <v>120</v>
      </c>
      <c r="G12" s="115"/>
      <c r="H12" s="116">
        <v>0.56000000000000005</v>
      </c>
      <c r="I12" s="116"/>
      <c r="J12" s="116"/>
      <c r="K12" s="117"/>
    </row>
    <row r="13" spans="5:31" x14ac:dyDescent="0.3">
      <c r="F13" s="114" t="s">
        <v>8</v>
      </c>
      <c r="G13" s="115"/>
      <c r="H13" s="116">
        <v>150.80000000000001</v>
      </c>
      <c r="I13" s="116"/>
      <c r="J13" s="116"/>
      <c r="K13" s="117"/>
    </row>
    <row r="14" spans="5:31" ht="14.5" thickBot="1" x14ac:dyDescent="0.35">
      <c r="F14" s="108" t="s">
        <v>9</v>
      </c>
      <c r="G14" s="109"/>
      <c r="H14" s="110">
        <f>H11/(PI()*H13^2)</f>
        <v>0.55989609119847228</v>
      </c>
      <c r="I14" s="110"/>
      <c r="J14" s="110"/>
      <c r="K14" s="111"/>
    </row>
    <row r="15" spans="5:31" ht="14.5" thickBot="1" x14ac:dyDescent="0.35">
      <c r="F15" s="7"/>
      <c r="G15" s="7"/>
      <c r="H15" s="44"/>
      <c r="I15" s="44"/>
      <c r="J15" s="44"/>
      <c r="K15" s="44"/>
    </row>
    <row r="16" spans="5:31" x14ac:dyDescent="0.3">
      <c r="F16" s="88" t="s">
        <v>24</v>
      </c>
      <c r="G16" s="89"/>
      <c r="H16" s="90">
        <f>'Input-Output '!H128</f>
        <v>150.80000000000001</v>
      </c>
      <c r="I16" s="44"/>
      <c r="J16" s="44"/>
      <c r="K16" s="44"/>
    </row>
    <row r="17" spans="6:11" x14ac:dyDescent="0.3">
      <c r="F17" s="91" t="s">
        <v>18</v>
      </c>
      <c r="G17" s="92"/>
      <c r="H17" s="93">
        <f>'Input-Output '!G132+'Input-Output '!G133</f>
        <v>130</v>
      </c>
      <c r="I17" s="44"/>
      <c r="J17" s="44"/>
      <c r="K17" s="44"/>
    </row>
    <row r="18" spans="6:11" x14ac:dyDescent="0.3">
      <c r="F18" s="91" t="s">
        <v>19</v>
      </c>
      <c r="G18" s="92"/>
      <c r="H18" s="93">
        <f>'Input-Output '!G134+'Input-Output '!G135</f>
        <v>600</v>
      </c>
      <c r="I18" s="44"/>
      <c r="J18" s="44"/>
      <c r="K18" s="44"/>
    </row>
    <row r="19" spans="6:11" x14ac:dyDescent="0.3">
      <c r="F19" s="91" t="s">
        <v>20</v>
      </c>
      <c r="G19" s="92"/>
      <c r="H19" s="93">
        <f>'Input-Output '!H133</f>
        <v>2000</v>
      </c>
      <c r="I19" s="44"/>
      <c r="J19" s="44"/>
      <c r="K19" s="44"/>
    </row>
    <row r="20" spans="6:11" x14ac:dyDescent="0.3">
      <c r="F20" s="91" t="s">
        <v>21</v>
      </c>
      <c r="G20" s="92"/>
      <c r="H20" s="94">
        <f>'Input-Output '!H134</f>
        <v>217.55720552456089</v>
      </c>
      <c r="I20" s="44"/>
      <c r="J20" s="44"/>
      <c r="K20" s="44"/>
    </row>
    <row r="21" spans="6:11" x14ac:dyDescent="0.3">
      <c r="F21" s="91" t="s">
        <v>22</v>
      </c>
      <c r="G21" s="92"/>
      <c r="H21" s="94">
        <f>'Input-Output '!H136</f>
        <v>61.147036455796005</v>
      </c>
      <c r="I21" s="44"/>
      <c r="J21" s="44"/>
      <c r="K21" s="44"/>
    </row>
    <row r="22" spans="6:11" x14ac:dyDescent="0.3">
      <c r="F22" s="91"/>
      <c r="G22" s="92"/>
      <c r="H22" s="93"/>
      <c r="I22" s="44"/>
      <c r="J22" s="44"/>
      <c r="K22" s="44"/>
    </row>
    <row r="23" spans="6:11" x14ac:dyDescent="0.3">
      <c r="F23" s="91" t="s">
        <v>23</v>
      </c>
      <c r="G23" s="92"/>
      <c r="H23" s="95">
        <f>H16/H18</f>
        <v>0.25133333333333335</v>
      </c>
      <c r="I23" s="44"/>
      <c r="J23" s="44"/>
      <c r="K23" s="44"/>
    </row>
    <row r="24" spans="6:11" x14ac:dyDescent="0.3">
      <c r="F24" s="91" t="s">
        <v>25</v>
      </c>
      <c r="G24" s="92"/>
      <c r="H24" s="95">
        <f>H17/H18</f>
        <v>0.21666666666666667</v>
      </c>
      <c r="I24" s="44"/>
      <c r="J24" s="44"/>
      <c r="K24" s="44"/>
    </row>
    <row r="25" spans="6:11" x14ac:dyDescent="0.3">
      <c r="F25" s="91" t="s">
        <v>26</v>
      </c>
      <c r="G25" s="92"/>
      <c r="H25" s="95">
        <f>H19/H20</f>
        <v>9.1929844161112477</v>
      </c>
      <c r="I25" s="44"/>
      <c r="J25" s="44"/>
      <c r="K25" s="44"/>
    </row>
    <row r="26" spans="6:11" x14ac:dyDescent="0.3">
      <c r="F26" s="91" t="s">
        <v>27</v>
      </c>
      <c r="G26" s="92"/>
      <c r="H26" s="95">
        <f>H20/H21</f>
        <v>3.5579353985836395</v>
      </c>
      <c r="I26" s="44"/>
      <c r="J26" s="44"/>
      <c r="K26" s="44"/>
    </row>
    <row r="27" spans="6:11" x14ac:dyDescent="0.3">
      <c r="F27" s="91" t="s">
        <v>28</v>
      </c>
      <c r="G27" s="92"/>
      <c r="H27" s="95">
        <f>(H25-1)/(H25+1)</f>
        <v>0.80378661260005879</v>
      </c>
      <c r="I27" s="44"/>
      <c r="J27" s="44"/>
      <c r="K27" s="44"/>
    </row>
    <row r="28" spans="6:11" ht="14.5" thickBot="1" x14ac:dyDescent="0.35">
      <c r="F28" s="96" t="s">
        <v>29</v>
      </c>
      <c r="G28" s="97"/>
      <c r="H28" s="98">
        <f>(H26-1)/(H26+1)</f>
        <v>0.56120483835258128</v>
      </c>
      <c r="I28" s="44"/>
      <c r="J28" s="44"/>
      <c r="K28" s="44"/>
    </row>
    <row r="29" spans="6:11" x14ac:dyDescent="0.3">
      <c r="F29" s="7"/>
      <c r="G29" s="7"/>
      <c r="H29" s="44"/>
      <c r="I29" s="44"/>
      <c r="J29" s="44"/>
      <c r="K29" s="44"/>
    </row>
    <row r="30" spans="6:11" x14ac:dyDescent="0.3">
      <c r="F30" s="7"/>
      <c r="G30" s="7"/>
      <c r="H30" s="44"/>
      <c r="I30" s="44"/>
      <c r="J30" s="44"/>
      <c r="K30" s="44"/>
    </row>
    <row r="31" spans="6:11" x14ac:dyDescent="0.3">
      <c r="F31" s="7"/>
      <c r="G31" s="7"/>
      <c r="H31" s="44"/>
      <c r="I31" s="44"/>
      <c r="J31" s="44"/>
      <c r="K31" s="44"/>
    </row>
    <row r="32" spans="6:11" x14ac:dyDescent="0.3">
      <c r="F32" s="7"/>
      <c r="G32" s="7"/>
      <c r="H32" s="44"/>
      <c r="I32" s="44"/>
      <c r="J32" s="44"/>
      <c r="K32" s="44"/>
    </row>
    <row r="33" spans="6:11" x14ac:dyDescent="0.3">
      <c r="F33" s="7"/>
      <c r="G33" s="7"/>
      <c r="H33" s="44"/>
      <c r="I33" s="44"/>
      <c r="J33" s="44"/>
      <c r="K33" s="44"/>
    </row>
    <row r="34" spans="6:11" x14ac:dyDescent="0.3">
      <c r="F34" s="7"/>
      <c r="G34" s="7"/>
      <c r="H34" s="44"/>
      <c r="I34" s="44"/>
      <c r="J34" s="44"/>
      <c r="K34" s="44"/>
    </row>
    <row r="35" spans="6:11" x14ac:dyDescent="0.3">
      <c r="F35" s="7"/>
      <c r="G35" s="7"/>
      <c r="H35" s="44"/>
      <c r="I35" s="44"/>
      <c r="J35" s="44"/>
      <c r="K35" s="44"/>
    </row>
    <row r="36" spans="6:11" x14ac:dyDescent="0.3">
      <c r="F36" s="7"/>
      <c r="G36" s="7"/>
      <c r="H36" s="44"/>
      <c r="I36" s="44"/>
      <c r="J36" s="44"/>
      <c r="K36" s="44"/>
    </row>
    <row r="37" spans="6:11" x14ac:dyDescent="0.3">
      <c r="F37" s="7"/>
      <c r="G37" s="7"/>
      <c r="H37" s="44"/>
      <c r="I37" s="44"/>
      <c r="J37" s="44"/>
      <c r="K37" s="44"/>
    </row>
    <row r="38" spans="6:11" x14ac:dyDescent="0.3">
      <c r="F38" s="7"/>
      <c r="G38" s="7"/>
      <c r="H38" s="44"/>
      <c r="I38" s="44"/>
      <c r="J38" s="44"/>
      <c r="K38" s="44"/>
    </row>
    <row r="39" spans="6:11" x14ac:dyDescent="0.3">
      <c r="F39" s="7"/>
      <c r="G39" s="7"/>
      <c r="H39" s="44"/>
      <c r="I39" s="44"/>
      <c r="J39" s="44"/>
      <c r="K39" s="44"/>
    </row>
    <row r="40" spans="6:11" x14ac:dyDescent="0.3">
      <c r="F40" s="7"/>
      <c r="G40" s="7"/>
      <c r="H40" s="44"/>
      <c r="I40" s="44"/>
      <c r="J40" s="44"/>
      <c r="K40" s="44"/>
    </row>
    <row r="41" spans="6:11" x14ac:dyDescent="0.3">
      <c r="F41" s="7"/>
      <c r="G41" s="7"/>
      <c r="H41" s="44"/>
      <c r="I41" s="44"/>
      <c r="J41" s="44"/>
      <c r="K41" s="44"/>
    </row>
    <row r="42" spans="6:11" x14ac:dyDescent="0.3">
      <c r="F42" s="7"/>
      <c r="G42" s="7"/>
      <c r="H42" s="44"/>
      <c r="I42" s="44"/>
      <c r="J42" s="44"/>
      <c r="K42" s="44"/>
    </row>
    <row r="43" spans="6:11" x14ac:dyDescent="0.3">
      <c r="F43" s="7"/>
      <c r="G43" s="7"/>
      <c r="H43" s="44"/>
      <c r="I43" s="44"/>
      <c r="J43" s="44"/>
      <c r="K43" s="44"/>
    </row>
    <row r="44" spans="6:11" x14ac:dyDescent="0.3">
      <c r="F44" s="7"/>
      <c r="G44" s="7"/>
      <c r="H44" s="44"/>
      <c r="I44" s="44"/>
      <c r="J44" s="44"/>
      <c r="K44" s="44"/>
    </row>
    <row r="45" spans="6:11" x14ac:dyDescent="0.3">
      <c r="F45" s="7"/>
      <c r="G45" s="7"/>
      <c r="H45" s="44"/>
      <c r="I45" s="44"/>
      <c r="J45" s="44"/>
      <c r="K45" s="44"/>
    </row>
    <row r="46" spans="6:11" x14ac:dyDescent="0.3">
      <c r="F46" s="7"/>
      <c r="G46" s="7"/>
      <c r="H46" s="44"/>
      <c r="I46" s="44"/>
      <c r="J46" s="44"/>
      <c r="K46" s="44"/>
    </row>
    <row r="47" spans="6:11" x14ac:dyDescent="0.3">
      <c r="F47" s="7"/>
      <c r="G47" s="7"/>
      <c r="H47" s="44"/>
      <c r="I47" s="44"/>
      <c r="J47" s="44"/>
      <c r="K47" s="44"/>
    </row>
    <row r="48" spans="6:11" x14ac:dyDescent="0.3">
      <c r="F48" s="7"/>
      <c r="G48" s="7"/>
      <c r="H48" s="44"/>
      <c r="I48" s="44"/>
      <c r="J48" s="44"/>
      <c r="K48" s="44"/>
    </row>
    <row r="49" spans="6:11" x14ac:dyDescent="0.3">
      <c r="F49" s="7"/>
      <c r="G49" s="7"/>
      <c r="H49" s="44"/>
      <c r="I49" s="44"/>
      <c r="J49" s="44"/>
      <c r="K49" s="44"/>
    </row>
    <row r="50" spans="6:11" x14ac:dyDescent="0.3">
      <c r="F50" s="7"/>
      <c r="G50" s="7"/>
      <c r="H50" s="44"/>
      <c r="I50" s="44"/>
      <c r="J50" s="44"/>
      <c r="K50" s="44"/>
    </row>
    <row r="51" spans="6:11" x14ac:dyDescent="0.3">
      <c r="F51" s="7"/>
      <c r="G51" s="7"/>
      <c r="H51" s="44"/>
      <c r="I51" s="44"/>
      <c r="J51" s="44"/>
      <c r="K51" s="44"/>
    </row>
    <row r="52" spans="6:11" x14ac:dyDescent="0.3">
      <c r="F52" s="7"/>
      <c r="G52" s="7"/>
      <c r="H52" s="44"/>
      <c r="I52" s="44"/>
      <c r="J52" s="44"/>
      <c r="K52" s="44"/>
    </row>
    <row r="53" spans="6:11" x14ac:dyDescent="0.3">
      <c r="F53" s="7"/>
      <c r="G53" s="7"/>
      <c r="H53" s="44"/>
      <c r="I53" s="44"/>
      <c r="J53" s="44"/>
      <c r="K53" s="44"/>
    </row>
    <row r="54" spans="6:11" x14ac:dyDescent="0.3">
      <c r="F54" s="7"/>
      <c r="G54" s="7"/>
      <c r="H54" s="44"/>
      <c r="I54" s="44"/>
      <c r="J54" s="44"/>
      <c r="K54" s="44"/>
    </row>
    <row r="55" spans="6:11" x14ac:dyDescent="0.3">
      <c r="F55" s="7"/>
      <c r="G55" s="7"/>
      <c r="H55" s="44"/>
      <c r="I55" s="44"/>
      <c r="J55" s="44"/>
      <c r="K55" s="44"/>
    </row>
    <row r="56" spans="6:11" x14ac:dyDescent="0.3">
      <c r="F56" s="7"/>
      <c r="G56" s="7"/>
      <c r="H56" s="44"/>
      <c r="I56" s="44"/>
      <c r="J56" s="44"/>
      <c r="K56" s="44"/>
    </row>
    <row r="57" spans="6:11" x14ac:dyDescent="0.3">
      <c r="F57" s="7"/>
      <c r="G57" s="7"/>
      <c r="H57" s="44"/>
      <c r="I57" s="44"/>
      <c r="J57" s="44"/>
      <c r="K57" s="44"/>
    </row>
    <row r="58" spans="6:11" x14ac:dyDescent="0.3">
      <c r="F58" s="7"/>
      <c r="G58" s="7"/>
      <c r="H58" s="44"/>
      <c r="I58" s="44"/>
      <c r="J58" s="44"/>
      <c r="K58" s="44"/>
    </row>
    <row r="59" spans="6:11" x14ac:dyDescent="0.3">
      <c r="F59" s="7"/>
      <c r="G59" s="7"/>
      <c r="H59" s="44"/>
      <c r="I59" s="44"/>
      <c r="J59" s="44"/>
      <c r="K59" s="44"/>
    </row>
    <row r="60" spans="6:11" x14ac:dyDescent="0.3">
      <c r="F60" s="7"/>
      <c r="G60" s="7"/>
      <c r="H60" s="44"/>
      <c r="I60" s="44"/>
      <c r="J60" s="44"/>
      <c r="K60" s="44"/>
    </row>
    <row r="61" spans="6:11" x14ac:dyDescent="0.3">
      <c r="F61" s="7"/>
      <c r="G61" s="7"/>
      <c r="H61" s="44"/>
      <c r="I61" s="44"/>
      <c r="J61" s="44"/>
      <c r="K61" s="44"/>
    </row>
    <row r="62" spans="6:11" x14ac:dyDescent="0.3">
      <c r="F62" s="7"/>
      <c r="G62" s="7"/>
      <c r="H62" s="44"/>
      <c r="I62" s="44"/>
      <c r="J62" s="44"/>
      <c r="K62" s="44"/>
    </row>
    <row r="63" spans="6:11" x14ac:dyDescent="0.3">
      <c r="F63" s="7"/>
      <c r="G63" s="7"/>
      <c r="H63" s="44"/>
      <c r="I63" s="44"/>
      <c r="J63" s="44"/>
      <c r="K63" s="44"/>
    </row>
    <row r="64" spans="6:11" x14ac:dyDescent="0.3">
      <c r="F64" s="7"/>
      <c r="G64" s="7"/>
      <c r="H64" s="44"/>
      <c r="I64" s="44"/>
      <c r="J64" s="44"/>
      <c r="K64" s="44"/>
    </row>
    <row r="65" spans="6:11" x14ac:dyDescent="0.3">
      <c r="F65" s="7"/>
      <c r="G65" s="7"/>
      <c r="H65" s="44"/>
      <c r="I65" s="44"/>
      <c r="J65" s="44"/>
      <c r="K65" s="44"/>
    </row>
    <row r="66" spans="6:11" x14ac:dyDescent="0.3">
      <c r="F66" s="7"/>
      <c r="G66" s="7"/>
      <c r="H66" s="44"/>
      <c r="I66" s="44"/>
      <c r="J66" s="44"/>
      <c r="K66" s="44"/>
    </row>
    <row r="67" spans="6:11" x14ac:dyDescent="0.3">
      <c r="F67" s="7"/>
      <c r="G67" s="7"/>
      <c r="H67" s="44"/>
      <c r="I67" s="44"/>
      <c r="J67" s="44"/>
      <c r="K67" s="44"/>
    </row>
    <row r="68" spans="6:11" x14ac:dyDescent="0.3">
      <c r="F68" s="7"/>
      <c r="G68" s="7"/>
      <c r="H68" s="44"/>
      <c r="I68" s="44"/>
      <c r="J68" s="44"/>
      <c r="K68" s="44"/>
    </row>
    <row r="69" spans="6:11" x14ac:dyDescent="0.3">
      <c r="F69" s="7"/>
      <c r="G69" s="7"/>
      <c r="H69" s="44"/>
      <c r="I69" s="44"/>
      <c r="J69" s="44"/>
      <c r="K69" s="44"/>
    </row>
    <row r="70" spans="6:11" x14ac:dyDescent="0.3">
      <c r="F70" s="7"/>
      <c r="G70" s="7"/>
      <c r="H70" s="44"/>
      <c r="I70" s="44"/>
      <c r="J70" s="44"/>
      <c r="K70" s="44"/>
    </row>
    <row r="71" spans="6:11" x14ac:dyDescent="0.3">
      <c r="F71" s="7"/>
      <c r="G71" s="7"/>
      <c r="H71" s="44"/>
      <c r="I71" s="44"/>
      <c r="J71" s="44"/>
      <c r="K71" s="44"/>
    </row>
    <row r="72" spans="6:11" x14ac:dyDescent="0.3">
      <c r="F72" s="7"/>
      <c r="G72" s="7"/>
      <c r="H72" s="44"/>
      <c r="I72" s="44"/>
      <c r="J72" s="44"/>
      <c r="K72" s="44"/>
    </row>
    <row r="73" spans="6:11" x14ac:dyDescent="0.3">
      <c r="F73" s="7"/>
      <c r="G73" s="7"/>
      <c r="H73" s="44"/>
      <c r="I73" s="44"/>
      <c r="J73" s="44"/>
      <c r="K73" s="44"/>
    </row>
    <row r="74" spans="6:11" x14ac:dyDescent="0.3">
      <c r="F74" s="7"/>
      <c r="G74" s="7"/>
      <c r="H74" s="44"/>
      <c r="I74" s="44"/>
      <c r="J74" s="44"/>
      <c r="K74" s="44"/>
    </row>
    <row r="75" spans="6:11" x14ac:dyDescent="0.3">
      <c r="F75" s="7"/>
      <c r="G75" s="7"/>
      <c r="H75" s="44"/>
      <c r="I75" s="44"/>
      <c r="J75" s="44"/>
      <c r="K75" s="44"/>
    </row>
    <row r="76" spans="6:11" x14ac:dyDescent="0.3">
      <c r="F76" s="7"/>
      <c r="G76" s="7"/>
      <c r="H76" s="44"/>
      <c r="I76" s="44"/>
      <c r="J76" s="44"/>
      <c r="K76" s="44"/>
    </row>
    <row r="77" spans="6:11" x14ac:dyDescent="0.3">
      <c r="F77" s="7"/>
      <c r="G77" s="7"/>
      <c r="H77" s="44"/>
      <c r="I77" s="44"/>
      <c r="J77" s="44"/>
      <c r="K77" s="44"/>
    </row>
    <row r="78" spans="6:11" x14ac:dyDescent="0.3">
      <c r="F78" s="7"/>
      <c r="G78" s="7"/>
      <c r="H78" s="44"/>
      <c r="I78" s="44"/>
      <c r="J78" s="44"/>
      <c r="K78" s="44"/>
    </row>
    <row r="79" spans="6:11" x14ac:dyDescent="0.3">
      <c r="F79" s="7"/>
      <c r="G79" s="7"/>
      <c r="H79" s="44"/>
      <c r="I79" s="44"/>
      <c r="J79" s="44"/>
      <c r="K79" s="44"/>
    </row>
    <row r="80" spans="6:11" x14ac:dyDescent="0.3">
      <c r="F80" s="7"/>
      <c r="G80" s="7"/>
      <c r="H80" s="44"/>
      <c r="I80" s="44"/>
      <c r="J80" s="44"/>
      <c r="K80" s="44"/>
    </row>
    <row r="81" spans="6:11" x14ac:dyDescent="0.3">
      <c r="F81" s="7"/>
      <c r="G81" s="7"/>
      <c r="H81" s="44"/>
      <c r="I81" s="44"/>
      <c r="J81" s="44"/>
      <c r="K81" s="44"/>
    </row>
    <row r="82" spans="6:11" x14ac:dyDescent="0.3">
      <c r="F82" s="7"/>
      <c r="G82" s="7"/>
      <c r="H82" s="44"/>
      <c r="I82" s="44"/>
      <c r="J82" s="44"/>
      <c r="K82" s="44"/>
    </row>
    <row r="83" spans="6:11" x14ac:dyDescent="0.3">
      <c r="F83" s="7"/>
      <c r="G83" s="7"/>
      <c r="H83" s="44"/>
      <c r="I83" s="44"/>
      <c r="J83" s="44"/>
      <c r="K83" s="44"/>
    </row>
    <row r="84" spans="6:11" x14ac:dyDescent="0.3">
      <c r="F84" s="7"/>
      <c r="G84" s="7"/>
      <c r="H84" s="44"/>
      <c r="I84" s="44"/>
      <c r="J84" s="44"/>
      <c r="K84" s="44"/>
    </row>
    <row r="85" spans="6:11" x14ac:dyDescent="0.3">
      <c r="F85" s="7"/>
      <c r="G85" s="7"/>
      <c r="H85" s="44"/>
      <c r="I85" s="44"/>
      <c r="J85" s="44"/>
      <c r="K85" s="44"/>
    </row>
    <row r="86" spans="6:11" x14ac:dyDescent="0.3">
      <c r="F86" s="7"/>
      <c r="G86" s="7"/>
      <c r="H86" s="44"/>
      <c r="I86" s="44"/>
      <c r="J86" s="44"/>
      <c r="K86" s="44"/>
    </row>
    <row r="87" spans="6:11" x14ac:dyDescent="0.3">
      <c r="F87" s="7"/>
      <c r="G87" s="7"/>
      <c r="H87" s="44"/>
      <c r="I87" s="44"/>
      <c r="J87" s="44"/>
      <c r="K87" s="44"/>
    </row>
    <row r="88" spans="6:11" x14ac:dyDescent="0.3">
      <c r="F88" s="7"/>
      <c r="G88" s="7"/>
      <c r="H88" s="44"/>
      <c r="I88" s="44"/>
      <c r="J88" s="44"/>
      <c r="K88" s="44"/>
    </row>
    <row r="89" spans="6:11" x14ac:dyDescent="0.3">
      <c r="F89" s="7"/>
      <c r="G89" s="7"/>
      <c r="H89" s="44"/>
      <c r="I89" s="44"/>
      <c r="J89" s="44"/>
      <c r="K89" s="44"/>
    </row>
    <row r="90" spans="6:11" x14ac:dyDescent="0.3">
      <c r="F90" s="7"/>
      <c r="G90" s="7"/>
      <c r="H90" s="44"/>
      <c r="I90" s="44"/>
      <c r="J90" s="44"/>
      <c r="K90" s="44"/>
    </row>
    <row r="91" spans="6:11" x14ac:dyDescent="0.3">
      <c r="F91" s="7"/>
      <c r="G91" s="7"/>
      <c r="H91" s="44"/>
      <c r="I91" s="44"/>
      <c r="J91" s="44"/>
      <c r="K91" s="44"/>
    </row>
    <row r="92" spans="6:11" x14ac:dyDescent="0.3">
      <c r="F92" s="7"/>
      <c r="G92" s="7"/>
      <c r="H92" s="44"/>
      <c r="I92" s="44"/>
      <c r="J92" s="44"/>
      <c r="K92" s="44"/>
    </row>
    <row r="93" spans="6:11" x14ac:dyDescent="0.3">
      <c r="F93" s="7"/>
      <c r="G93" s="7"/>
      <c r="H93" s="44"/>
      <c r="I93" s="44"/>
      <c r="J93" s="44"/>
      <c r="K93" s="44"/>
    </row>
    <row r="94" spans="6:11" x14ac:dyDescent="0.3">
      <c r="F94" s="7"/>
      <c r="G94" s="7"/>
      <c r="H94" s="44"/>
      <c r="I94" s="44"/>
      <c r="J94" s="44"/>
      <c r="K94" s="44"/>
    </row>
    <row r="95" spans="6:11" x14ac:dyDescent="0.3">
      <c r="F95" s="7"/>
      <c r="G95" s="7"/>
      <c r="H95" s="44"/>
      <c r="I95" s="44"/>
      <c r="J95" s="44"/>
      <c r="K95" s="44"/>
    </row>
    <row r="96" spans="6:11" x14ac:dyDescent="0.3">
      <c r="F96" s="7"/>
      <c r="G96" s="7"/>
      <c r="H96" s="44"/>
      <c r="I96" s="44"/>
      <c r="J96" s="44"/>
      <c r="K96" s="44"/>
    </row>
    <row r="97" spans="6:11" x14ac:dyDescent="0.3">
      <c r="F97" s="7"/>
      <c r="G97" s="7"/>
      <c r="H97" s="44"/>
      <c r="I97" s="44"/>
      <c r="J97" s="44"/>
      <c r="K97" s="44"/>
    </row>
    <row r="98" spans="6:11" x14ac:dyDescent="0.3">
      <c r="F98" s="7"/>
      <c r="G98" s="7"/>
      <c r="H98" s="44"/>
      <c r="I98" s="44"/>
      <c r="J98" s="44"/>
      <c r="K98" s="44"/>
    </row>
    <row r="99" spans="6:11" x14ac:dyDescent="0.3">
      <c r="F99" s="7"/>
      <c r="G99" s="7"/>
      <c r="H99" s="44"/>
      <c r="I99" s="44"/>
      <c r="J99" s="44"/>
      <c r="K99" s="44"/>
    </row>
    <row r="100" spans="6:11" x14ac:dyDescent="0.3">
      <c r="F100" s="7"/>
      <c r="G100" s="7"/>
      <c r="H100" s="44"/>
      <c r="I100" s="44"/>
      <c r="J100" s="44"/>
      <c r="K100" s="44"/>
    </row>
    <row r="101" spans="6:11" x14ac:dyDescent="0.3">
      <c r="F101" s="7"/>
      <c r="G101" s="7"/>
      <c r="H101" s="44"/>
      <c r="I101" s="44"/>
      <c r="J101" s="44"/>
      <c r="K101" s="44"/>
    </row>
    <row r="102" spans="6:11" x14ac:dyDescent="0.3">
      <c r="F102" s="7"/>
      <c r="G102" s="7"/>
      <c r="H102" s="44"/>
      <c r="I102" s="44"/>
      <c r="J102" s="44"/>
      <c r="K102" s="44"/>
    </row>
    <row r="103" spans="6:11" x14ac:dyDescent="0.3">
      <c r="F103" s="7"/>
      <c r="G103" s="7"/>
      <c r="H103" s="44"/>
      <c r="I103" s="44"/>
      <c r="J103" s="44"/>
      <c r="K103" s="44"/>
    </row>
    <row r="104" spans="6:11" x14ac:dyDescent="0.3">
      <c r="F104" s="7"/>
      <c r="G104" s="7"/>
      <c r="H104" s="44"/>
      <c r="I104" s="44"/>
      <c r="J104" s="44"/>
      <c r="K104" s="44"/>
    </row>
    <row r="105" spans="6:11" x14ac:dyDescent="0.3">
      <c r="F105" s="7"/>
      <c r="G105" s="7"/>
      <c r="H105" s="44"/>
      <c r="I105" s="44"/>
      <c r="J105" s="44"/>
      <c r="K105" s="44"/>
    </row>
    <row r="106" spans="6:11" x14ac:dyDescent="0.3">
      <c r="F106" s="7"/>
      <c r="G106" s="7"/>
      <c r="H106" s="44"/>
      <c r="I106" s="44"/>
      <c r="J106" s="44"/>
      <c r="K106" s="44"/>
    </row>
    <row r="107" spans="6:11" x14ac:dyDescent="0.3">
      <c r="F107" s="7"/>
      <c r="G107" s="7"/>
      <c r="H107" s="44"/>
      <c r="I107" s="44"/>
      <c r="J107" s="44"/>
      <c r="K107" s="44"/>
    </row>
    <row r="108" spans="6:11" x14ac:dyDescent="0.3">
      <c r="F108" s="7"/>
      <c r="G108" s="7"/>
      <c r="H108" s="44"/>
      <c r="I108" s="44"/>
      <c r="J108" s="44"/>
      <c r="K108" s="44"/>
    </row>
    <row r="109" spans="6:11" x14ac:dyDescent="0.3">
      <c r="F109" s="7"/>
      <c r="G109" s="7"/>
      <c r="H109" s="44"/>
      <c r="I109" s="44"/>
      <c r="J109" s="44"/>
      <c r="K109" s="44"/>
    </row>
    <row r="110" spans="6:11" x14ac:dyDescent="0.3">
      <c r="F110" s="7"/>
      <c r="G110" s="7"/>
      <c r="H110" s="44"/>
      <c r="I110" s="44"/>
      <c r="J110" s="44"/>
      <c r="K110" s="44"/>
    </row>
    <row r="111" spans="6:11" x14ac:dyDescent="0.3">
      <c r="F111" s="7"/>
      <c r="G111" s="7"/>
      <c r="H111" s="44"/>
      <c r="I111" s="44"/>
      <c r="J111" s="44"/>
      <c r="K111" s="44"/>
    </row>
    <row r="112" spans="6:11" x14ac:dyDescent="0.3">
      <c r="F112" s="7"/>
      <c r="G112" s="7"/>
      <c r="H112" s="44"/>
      <c r="I112" s="44"/>
      <c r="J112" s="44"/>
      <c r="K112" s="44"/>
    </row>
    <row r="113" spans="6:11" x14ac:dyDescent="0.3">
      <c r="F113" s="7"/>
      <c r="G113" s="7"/>
      <c r="H113" s="44"/>
      <c r="I113" s="44"/>
      <c r="J113" s="44"/>
      <c r="K113" s="44"/>
    </row>
    <row r="114" spans="6:11" x14ac:dyDescent="0.3">
      <c r="F114" s="7"/>
      <c r="G114" s="7"/>
      <c r="H114" s="44"/>
      <c r="I114" s="44"/>
      <c r="J114" s="44"/>
      <c r="K114" s="44"/>
    </row>
    <row r="115" spans="6:11" x14ac:dyDescent="0.3">
      <c r="F115" s="7"/>
      <c r="G115" s="7"/>
      <c r="H115" s="44"/>
      <c r="I115" s="44"/>
      <c r="J115" s="44"/>
      <c r="K115" s="44"/>
    </row>
    <row r="116" spans="6:11" x14ac:dyDescent="0.3">
      <c r="F116" s="7"/>
      <c r="G116" s="7"/>
      <c r="H116" s="44"/>
      <c r="I116" s="44"/>
      <c r="J116" s="44"/>
      <c r="K116" s="44"/>
    </row>
    <row r="117" spans="6:11" x14ac:dyDescent="0.3">
      <c r="F117" s="7"/>
      <c r="G117" s="7"/>
      <c r="H117" s="44"/>
      <c r="I117" s="44"/>
      <c r="J117" s="44"/>
      <c r="K117" s="44"/>
    </row>
    <row r="118" spans="6:11" x14ac:dyDescent="0.3">
      <c r="F118" s="7"/>
      <c r="G118" s="7"/>
      <c r="H118" s="44"/>
      <c r="I118" s="44"/>
      <c r="J118" s="44"/>
      <c r="K118" s="44"/>
    </row>
    <row r="119" spans="6:11" x14ac:dyDescent="0.3">
      <c r="F119" s="7"/>
      <c r="G119" s="7"/>
      <c r="H119" s="44"/>
      <c r="I119" s="44"/>
      <c r="J119" s="44"/>
      <c r="K119" s="44"/>
    </row>
    <row r="120" spans="6:11" x14ac:dyDescent="0.3">
      <c r="F120" s="7"/>
      <c r="G120" s="7"/>
      <c r="H120" s="44"/>
      <c r="I120" s="44"/>
      <c r="J120" s="44"/>
      <c r="K120" s="44"/>
    </row>
    <row r="121" spans="6:11" x14ac:dyDescent="0.3">
      <c r="F121" s="7"/>
      <c r="G121" s="7"/>
      <c r="H121" s="44"/>
      <c r="I121" s="44"/>
      <c r="J121" s="44"/>
      <c r="K121" s="44"/>
    </row>
    <row r="122" spans="6:11" x14ac:dyDescent="0.3">
      <c r="F122" s="7"/>
      <c r="G122" s="7"/>
      <c r="H122" s="44"/>
      <c r="I122" s="44"/>
      <c r="J122" s="44"/>
      <c r="K122" s="44"/>
    </row>
    <row r="123" spans="6:11" x14ac:dyDescent="0.3">
      <c r="F123" s="7"/>
      <c r="G123" s="7"/>
      <c r="H123" s="44"/>
      <c r="I123" s="44"/>
      <c r="J123" s="44"/>
      <c r="K123" s="44"/>
    </row>
    <row r="124" spans="6:11" x14ac:dyDescent="0.3">
      <c r="F124" s="7"/>
      <c r="G124" s="7"/>
      <c r="H124" s="44"/>
      <c r="I124" s="44"/>
      <c r="J124" s="44"/>
      <c r="K124" s="44"/>
    </row>
    <row r="125" spans="6:11" x14ac:dyDescent="0.3">
      <c r="F125" s="7"/>
      <c r="G125" s="7"/>
      <c r="H125" s="44"/>
      <c r="I125" s="44"/>
      <c r="J125" s="44"/>
      <c r="K125" s="44"/>
    </row>
    <row r="126" spans="6:11" hidden="1" x14ac:dyDescent="0.3">
      <c r="G126" s="3" t="s">
        <v>6</v>
      </c>
      <c r="H126" s="3">
        <f>H11</f>
        <v>40000</v>
      </c>
    </row>
    <row r="127" spans="6:11" hidden="1" x14ac:dyDescent="0.3">
      <c r="G127" s="3" t="s">
        <v>7</v>
      </c>
      <c r="H127" s="3">
        <v>0.56000000000000005</v>
      </c>
    </row>
    <row r="128" spans="6:11" hidden="1" x14ac:dyDescent="0.3">
      <c r="F128" s="11"/>
      <c r="G128" s="3" t="s">
        <v>8</v>
      </c>
      <c r="H128" s="3">
        <v>150.80000000000001</v>
      </c>
    </row>
    <row r="129" spans="1:52" hidden="1" x14ac:dyDescent="0.3">
      <c r="F129" s="11"/>
      <c r="G129" s="3" t="s">
        <v>9</v>
      </c>
      <c r="H129" s="10">
        <f>H126/(PI()*H128^2)</f>
        <v>0.55989609119847228</v>
      </c>
    </row>
    <row r="130" spans="1:52" hidden="1" x14ac:dyDescent="0.3">
      <c r="F130" s="11"/>
      <c r="G130" s="3" t="s">
        <v>86</v>
      </c>
      <c r="H130" s="11">
        <f>F6</f>
        <v>100</v>
      </c>
      <c r="I130" s="3" t="s">
        <v>87</v>
      </c>
    </row>
    <row r="131" spans="1:52" hidden="1" x14ac:dyDescent="0.3">
      <c r="D131" s="3" t="s">
        <v>4</v>
      </c>
      <c r="E131" s="3" t="s">
        <v>16</v>
      </c>
      <c r="G131" s="3" t="s">
        <v>78</v>
      </c>
      <c r="H131" s="3" t="s">
        <v>77</v>
      </c>
    </row>
    <row r="132" spans="1:52" hidden="1" x14ac:dyDescent="0.3">
      <c r="A132" s="3" t="s">
        <v>0</v>
      </c>
      <c r="E132" s="3">
        <v>0.35</v>
      </c>
      <c r="G132" s="11">
        <f>K6</f>
        <v>50</v>
      </c>
      <c r="H132" s="3">
        <f>J10</f>
        <v>2000</v>
      </c>
    </row>
    <row r="133" spans="1:52" hidden="1" x14ac:dyDescent="0.3">
      <c r="A133" s="3" t="s">
        <v>1</v>
      </c>
      <c r="E133" s="3">
        <v>0.35</v>
      </c>
      <c r="G133" s="11">
        <f>J6</f>
        <v>80</v>
      </c>
      <c r="H133" s="3">
        <f>H132</f>
        <v>2000</v>
      </c>
    </row>
    <row r="134" spans="1:52" hidden="1" x14ac:dyDescent="0.3">
      <c r="A134" s="3" t="s">
        <v>2</v>
      </c>
      <c r="D134" s="3" t="str">
        <f>H7</f>
        <v>&gt;80</v>
      </c>
      <c r="E134" s="3">
        <v>0.35</v>
      </c>
      <c r="G134" s="11">
        <f>I6</f>
        <v>300</v>
      </c>
      <c r="H134" s="16">
        <f>I10</f>
        <v>217.55720552456089</v>
      </c>
    </row>
    <row r="135" spans="1:52" hidden="1" x14ac:dyDescent="0.3">
      <c r="A135" s="3" t="s">
        <v>3</v>
      </c>
      <c r="D135" s="3" t="str">
        <f>I7</f>
        <v>&gt;30</v>
      </c>
      <c r="E135" s="3">
        <v>0.35</v>
      </c>
      <c r="G135" s="11">
        <f>H6</f>
        <v>300</v>
      </c>
      <c r="H135" s="16">
        <f>H134</f>
        <v>217.55720552456089</v>
      </c>
    </row>
    <row r="136" spans="1:52" hidden="1" x14ac:dyDescent="0.3">
      <c r="A136" s="3" t="s">
        <v>5</v>
      </c>
      <c r="D136" s="3">
        <f>H8</f>
        <v>7</v>
      </c>
      <c r="E136" s="3">
        <v>0.35</v>
      </c>
      <c r="H136" s="16">
        <f>MIN(100,IF(D136&lt;=5,10*D136,(17.6*D136^0.64)))</f>
        <v>61.147036455796005</v>
      </c>
    </row>
    <row r="137" spans="1:52" hidden="1" x14ac:dyDescent="0.3">
      <c r="F137" s="11"/>
    </row>
    <row r="138" spans="1:52" hidden="1" x14ac:dyDescent="0.3">
      <c r="F138" s="11"/>
    </row>
    <row r="139" spans="1:52" hidden="1" x14ac:dyDescent="0.3">
      <c r="F139" s="11"/>
    </row>
    <row r="140" spans="1:52" x14ac:dyDescent="0.3">
      <c r="E140" s="75" t="s">
        <v>123</v>
      </c>
      <c r="AU140" s="3" t="s">
        <v>10</v>
      </c>
      <c r="AV140" s="3" t="s">
        <v>15</v>
      </c>
      <c r="AW140" s="3" t="s">
        <v>11</v>
      </c>
      <c r="AX140" s="3" t="s">
        <v>17</v>
      </c>
      <c r="AY140" s="3" t="s">
        <v>12</v>
      </c>
      <c r="AZ140" s="3" t="s">
        <v>13</v>
      </c>
    </row>
    <row r="141" spans="1:52" x14ac:dyDescent="0.3">
      <c r="AU141" s="10">
        <f>$H$129*(1-(I179^3/($H$128^2+I179^2)^1.5))</f>
        <v>0.55989609119847228</v>
      </c>
      <c r="AV141" s="10"/>
    </row>
    <row r="142" spans="1:52" x14ac:dyDescent="0.3">
      <c r="F142" s="75" t="s">
        <v>125</v>
      </c>
      <c r="AU142" s="10">
        <f>$H$129*(1-(I180^3/($H$128^2+I180^2)^1.5))</f>
        <v>0.55989609119847228</v>
      </c>
      <c r="AV142" s="10">
        <f>(H129/2)*(1+2*E133-(2*(1+E133)*I180/((H128^2+I180^2)*0.5))+(I180^3/((H128^2+I180^2)*1.5)))</f>
        <v>0.47591167751870145</v>
      </c>
      <c r="AX142" s="3">
        <f>AV142/H133</f>
        <v>2.3795583875935072E-4</v>
      </c>
    </row>
    <row r="143" spans="1:52" x14ac:dyDescent="0.3">
      <c r="AU143" s="10">
        <f>$H$129*(1-(I181^3/($H$128^2+I181^2)^1.5))</f>
        <v>0.55989609119847228</v>
      </c>
      <c r="AV143" s="10"/>
    </row>
    <row r="144" spans="1:52" x14ac:dyDescent="0.3">
      <c r="AU144" s="10">
        <f>$H$129*(1-(I182^3/($H$128^2+I182^2)^1.5))</f>
        <v>0.55989609119847228</v>
      </c>
      <c r="AW144" s="3">
        <f>AU144/H135</f>
        <v>2.5735580205145788E-3</v>
      </c>
    </row>
    <row r="145" spans="6:52" x14ac:dyDescent="0.3">
      <c r="AW145" s="3" t="s">
        <v>14</v>
      </c>
      <c r="AY145" s="16">
        <f>(4.1656*10^-8)*((1/AW144)^4.5337)/1000000</f>
        <v>2.2884410680794873E-2</v>
      </c>
      <c r="AZ145" s="16">
        <f>(1.41*10^-8)*((1/AW144)^4.5337)/1000000</f>
        <v>7.7460675676783095E-3</v>
      </c>
    </row>
    <row r="153" spans="6:52" x14ac:dyDescent="0.3">
      <c r="F153" s="75" t="s">
        <v>126</v>
      </c>
    </row>
    <row r="171" spans="10:23" x14ac:dyDescent="0.3">
      <c r="V171" s="57" t="s">
        <v>83</v>
      </c>
      <c r="W171" s="57">
        <f>4.84*(-0.69+(12/(4+12)))</f>
        <v>0.29040000000000027</v>
      </c>
    </row>
    <row r="172" spans="10:23" x14ac:dyDescent="0.3">
      <c r="V172" s="57" t="s">
        <v>84</v>
      </c>
      <c r="W172" s="57">
        <f>10^W171</f>
        <v>1.9516413002858279</v>
      </c>
    </row>
    <row r="173" spans="10:23" hidden="1" x14ac:dyDescent="0.3"/>
    <row r="175" spans="10:23" x14ac:dyDescent="0.3">
      <c r="J175" s="113" t="s">
        <v>90</v>
      </c>
      <c r="K175" s="113"/>
      <c r="L175" s="113"/>
      <c r="M175" s="113"/>
      <c r="O175" s="13" t="s">
        <v>88</v>
      </c>
      <c r="P175" s="13"/>
      <c r="Q175" s="13" t="s">
        <v>124</v>
      </c>
    </row>
    <row r="176" spans="10:23" x14ac:dyDescent="0.3">
      <c r="L176" s="12" t="s">
        <v>69</v>
      </c>
      <c r="M176" s="12" t="s">
        <v>70</v>
      </c>
      <c r="O176" s="13" t="s">
        <v>69</v>
      </c>
      <c r="P176" s="13" t="s">
        <v>70</v>
      </c>
      <c r="Q176" s="13"/>
    </row>
    <row r="177" spans="9:17" x14ac:dyDescent="0.3">
      <c r="K177" s="12" t="s">
        <v>15</v>
      </c>
      <c r="L177" s="14">
        <f>H129*Design!AK411</f>
        <v>-0.24613504873245115</v>
      </c>
      <c r="M177" s="14">
        <f>Design!AN411*H129</f>
        <v>-4.871238337324911E-3</v>
      </c>
      <c r="O177" s="15">
        <f>(H129/2)*((1+2*E136)-(2*(1+E136)*SUM(G132:G133)/SQRT(H128^2+SUM(G132:G133)^2))+(SUM(G132:G133)^3/(H128^2+SUM(G132:G133)^2)^1.5))</f>
        <v>6.0309450311320144E-2</v>
      </c>
      <c r="P177" s="15">
        <f>(H129/2)*((1+2*E136)-(2*(1+E136)*SUM(G132:G135)/SQRT(H128^2+SUM(G132:G135)^2))+(SUM(G132:G135)^3/(H128^2+SUM(G132:G135)^2)^1.5))</f>
        <v>-1.3799656590146199E-3</v>
      </c>
      <c r="Q177" s="13"/>
    </row>
    <row r="178" spans="9:17" x14ac:dyDescent="0.3">
      <c r="K178" s="12" t="s">
        <v>10</v>
      </c>
      <c r="L178" s="14">
        <f>-H129*Design!AI411</f>
        <v>8.8411865053107538E-2</v>
      </c>
      <c r="M178" s="14">
        <f>-Design!AJ411*H129</f>
        <v>2.2779319773913623E-2</v>
      </c>
      <c r="O178" s="15">
        <f>H129*(1-SUM(G132:G133)^3/(H128^2+SUM(G132:G133)^2)^1.5)</f>
        <v>0.40403902171292505</v>
      </c>
      <c r="P178" s="15">
        <f>H129*(1-SUM(G132:G135)^3/(H128^2+SUM(G132:G135)^2)^1.5)</f>
        <v>3.4018080242924E-2</v>
      </c>
      <c r="Q178" s="13"/>
    </row>
    <row r="179" spans="9:17" x14ac:dyDescent="0.3">
      <c r="L179" s="75" t="s">
        <v>127</v>
      </c>
      <c r="P179" s="13"/>
      <c r="Q179" s="13"/>
    </row>
    <row r="180" spans="9:17" hidden="1" x14ac:dyDescent="0.3">
      <c r="P180" s="13"/>
      <c r="Q180" s="13"/>
    </row>
    <row r="181" spans="9:17" hidden="1" x14ac:dyDescent="0.3">
      <c r="N181" s="58"/>
      <c r="O181" s="58"/>
      <c r="P181" s="58"/>
    </row>
    <row r="182" spans="9:17" x14ac:dyDescent="0.3">
      <c r="J182" s="58"/>
      <c r="K182" s="62"/>
      <c r="L182" s="58"/>
      <c r="M182" s="63"/>
      <c r="N182" s="58"/>
      <c r="O182" s="58"/>
      <c r="P182" s="58"/>
    </row>
    <row r="183" spans="9:17" x14ac:dyDescent="0.3">
      <c r="J183" s="68"/>
      <c r="K183" s="99"/>
      <c r="L183" s="68"/>
      <c r="M183" s="69" t="s">
        <v>90</v>
      </c>
      <c r="N183" s="13" t="s">
        <v>89</v>
      </c>
      <c r="O183" s="13"/>
      <c r="P183" s="13"/>
    </row>
    <row r="184" spans="9:17" x14ac:dyDescent="0.3">
      <c r="J184" s="64" t="s">
        <v>80</v>
      </c>
      <c r="K184" s="23"/>
      <c r="L184" s="65"/>
      <c r="M184" s="66">
        <f>(ABS(L177)+E133*(ABS(L178)+ABS(O177)))/H133</f>
        <v>1.4909375455500039E-4</v>
      </c>
      <c r="N184" s="59">
        <f>(ABS(O177)+E133*(ABS(O178)+ABS(O177)))/H133</f>
        <v>1.1141570775990297E-4</v>
      </c>
      <c r="O184" s="60"/>
      <c r="P184" s="13"/>
    </row>
    <row r="185" spans="9:17" x14ac:dyDescent="0.3">
      <c r="J185" s="64" t="s">
        <v>79</v>
      </c>
      <c r="K185" s="65"/>
      <c r="L185" s="65"/>
      <c r="M185" s="67">
        <f>(M178+E133*2*M177)/H136</f>
        <v>3.1676846598753181E-4</v>
      </c>
      <c r="N185" s="61">
        <f>(P178-E133*2*P177)/H136</f>
        <v>5.7213003658034456E-4</v>
      </c>
      <c r="O185" s="60"/>
      <c r="P185" s="13"/>
    </row>
    <row r="186" spans="9:17" x14ac:dyDescent="0.3">
      <c r="N186" s="13"/>
      <c r="O186" s="13"/>
      <c r="P186" s="13"/>
    </row>
    <row r="187" spans="9:17" x14ac:dyDescent="0.3">
      <c r="I187" s="101"/>
      <c r="J187" s="102"/>
      <c r="K187" s="100" t="s">
        <v>85</v>
      </c>
      <c r="L187" s="107" t="s">
        <v>121</v>
      </c>
      <c r="M187" s="107"/>
      <c r="N187" s="13"/>
      <c r="O187" s="13"/>
      <c r="P187" s="13"/>
    </row>
    <row r="188" spans="9:17" x14ac:dyDescent="0.3">
      <c r="I188" s="68" t="s">
        <v>14</v>
      </c>
      <c r="J188" s="68"/>
      <c r="K188" s="70">
        <f>(4.1656*(1/100000000)*(1/M185)^4.5337)/1000000</f>
        <v>304.97470839278611</v>
      </c>
      <c r="L188" s="70">
        <f>(1.41*(1/100000000)*(1/M185)^4.5337)/1000000</f>
        <v>103.22986816636939</v>
      </c>
      <c r="M188" s="72">
        <f>(4.1656*(1/100000000)*(1/N185)^4.5337)/1000000</f>
        <v>20.903722082998367</v>
      </c>
      <c r="N188" s="13"/>
      <c r="O188" s="13"/>
      <c r="P188" s="13"/>
    </row>
    <row r="189" spans="9:17" x14ac:dyDescent="0.3">
      <c r="I189" s="68" t="s">
        <v>81</v>
      </c>
      <c r="J189" s="68"/>
      <c r="K189" s="70">
        <f>(1.6064*W172*(1/10000)*((1/ABS(M184))^3.89)*(1/H133)^0.854)/1000000</f>
        <v>365.10418645764861</v>
      </c>
      <c r="L189" s="70">
        <f>(0.5161*W172*(1/10000)*((1/ABS(M184))^3.89)*(1/H133)^0.854)/1000000</f>
        <v>117.29972026319253</v>
      </c>
      <c r="M189" s="72">
        <f>(1.6064*W172*(1/10000)*((1/ABS(N184))^3.89)*(1/H133)^0.854)/1000000</f>
        <v>1133.84187413067</v>
      </c>
      <c r="N189" s="13"/>
      <c r="O189" s="13"/>
      <c r="P189" s="13"/>
    </row>
    <row r="190" spans="9:17" x14ac:dyDescent="0.3">
      <c r="I190" s="68" t="s">
        <v>82</v>
      </c>
      <c r="J190" s="68"/>
      <c r="K190" s="68">
        <f>H130</f>
        <v>100</v>
      </c>
      <c r="L190" s="68">
        <f>K190</f>
        <v>100</v>
      </c>
      <c r="M190" s="73">
        <f>L190</f>
        <v>100</v>
      </c>
      <c r="N190" s="18"/>
      <c r="O190" s="18"/>
      <c r="P190" s="18"/>
    </row>
    <row r="191" spans="9:17" x14ac:dyDescent="0.3">
      <c r="I191" s="68" t="s">
        <v>110</v>
      </c>
      <c r="J191" s="68"/>
      <c r="K191" s="71" t="str">
        <f>IF(K190&lt;MIN(K188:K189),"OK","Rev")</f>
        <v>OK</v>
      </c>
      <c r="L191" s="71" t="str">
        <f>IF(L190&lt;MIN(L188:L189),"OK","Rev")</f>
        <v>OK</v>
      </c>
      <c r="M191" s="74" t="str">
        <f>IF(M190&lt;MIN(M188:M189),"OK","Rev")</f>
        <v>Rev</v>
      </c>
      <c r="N191" s="18"/>
      <c r="O191" s="18"/>
      <c r="P191" s="18"/>
    </row>
  </sheetData>
  <mergeCells count="19">
    <mergeCell ref="L187:M187"/>
    <mergeCell ref="F9:G9"/>
    <mergeCell ref="F10:G10"/>
    <mergeCell ref="F11:G11"/>
    <mergeCell ref="H11:K11"/>
    <mergeCell ref="F12:G12"/>
    <mergeCell ref="F13:G13"/>
    <mergeCell ref="H12:K12"/>
    <mergeCell ref="H13:K13"/>
    <mergeCell ref="AD3:AE3"/>
    <mergeCell ref="F14:G14"/>
    <mergeCell ref="H14:K14"/>
    <mergeCell ref="E1:X1"/>
    <mergeCell ref="J175:M175"/>
    <mergeCell ref="H4:K4"/>
    <mergeCell ref="F5:G5"/>
    <mergeCell ref="F6:G6"/>
    <mergeCell ref="F7:G7"/>
    <mergeCell ref="F8:G8"/>
  </mergeCells>
  <printOptions horizontalCentered="1"/>
  <pageMargins left="0.31" right="0.4" top="0.57999999999999996" bottom="0.37" header="0.3" footer="0.23"/>
  <pageSetup paperSize="9" scale="74" fitToHeight="5" orientation="landscape" r:id="rId1"/>
  <headerFooter>
    <oddFooter>&amp;RDeveloped By: Er. Prabhat Kumar Jha, SDE/QRDC/DoR</oddFooter>
  </headerFooter>
  <rowBreaks count="2" manualBreakCount="2">
    <brk id="81" max="23" man="1"/>
    <brk id="125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2"/>
  <sheetViews>
    <sheetView zoomScale="70" zoomScaleNormal="70" workbookViewId="0">
      <selection activeCell="I12" sqref="I12"/>
    </sheetView>
  </sheetViews>
  <sheetFormatPr defaultColWidth="12.453125" defaultRowHeight="14" x14ac:dyDescent="0.3"/>
  <cols>
    <col min="1" max="1" width="16" style="3" customWidth="1"/>
    <col min="2" max="2" width="11.26953125" style="6" customWidth="1"/>
    <col min="3" max="3" width="14.1796875" style="6" customWidth="1"/>
    <col min="4" max="5" width="11.26953125" style="6" customWidth="1"/>
    <col min="6" max="6" width="3.26953125" style="3" customWidth="1"/>
    <col min="7" max="8" width="12.453125" style="3"/>
    <col min="9" max="9" width="13" style="3" customWidth="1"/>
    <col min="10" max="11" width="12.453125" style="3"/>
    <col min="12" max="12" width="3.26953125" style="3" customWidth="1"/>
    <col min="13" max="14" width="12.453125" style="3"/>
    <col min="15" max="15" width="13" style="3" customWidth="1"/>
    <col min="16" max="16384" width="12.453125" style="3"/>
  </cols>
  <sheetData>
    <row r="2" spans="1:21" ht="17.149999999999999" customHeight="1" x14ac:dyDescent="0.3">
      <c r="A2" s="1" t="s">
        <v>91</v>
      </c>
      <c r="B2" s="2"/>
      <c r="C2" s="2"/>
      <c r="D2" s="2"/>
      <c r="E2" s="2"/>
      <c r="G2" s="1" t="s">
        <v>92</v>
      </c>
      <c r="H2" s="2"/>
      <c r="I2" s="2"/>
      <c r="J2" s="2"/>
      <c r="K2" s="2"/>
      <c r="M2" s="1" t="s">
        <v>93</v>
      </c>
      <c r="N2" s="2"/>
      <c r="O2" s="2"/>
      <c r="P2" s="2"/>
      <c r="Q2" s="2"/>
      <c r="R2" s="3" t="s">
        <v>105</v>
      </c>
    </row>
    <row r="3" spans="1:21" ht="28" x14ac:dyDescent="0.3">
      <c r="A3" s="4" t="s">
        <v>94</v>
      </c>
      <c r="B3" s="4" t="s">
        <v>95</v>
      </c>
      <c r="C3" s="4" t="s">
        <v>96</v>
      </c>
      <c r="D3" s="4" t="s">
        <v>97</v>
      </c>
      <c r="E3" s="4" t="s">
        <v>98</v>
      </c>
      <c r="G3" s="4" t="s">
        <v>94</v>
      </c>
      <c r="H3" s="4" t="s">
        <v>95</v>
      </c>
      <c r="I3" s="4" t="s">
        <v>96</v>
      </c>
      <c r="J3" s="4" t="s">
        <v>97</v>
      </c>
      <c r="K3" s="4" t="s">
        <v>98</v>
      </c>
      <c r="M3" s="4" t="s">
        <v>94</v>
      </c>
      <c r="N3" s="4" t="s">
        <v>95</v>
      </c>
      <c r="O3" s="4" t="s">
        <v>96</v>
      </c>
      <c r="P3" s="4" t="s">
        <v>97</v>
      </c>
      <c r="Q3" s="4" t="s">
        <v>98</v>
      </c>
      <c r="R3" s="126" t="s">
        <v>107</v>
      </c>
      <c r="S3" s="127"/>
      <c r="T3" s="3" t="s">
        <v>108</v>
      </c>
    </row>
    <row r="4" spans="1:21" x14ac:dyDescent="0.3">
      <c r="A4" s="5">
        <v>5</v>
      </c>
      <c r="B4" s="43">
        <v>200</v>
      </c>
      <c r="C4" s="43">
        <v>250</v>
      </c>
      <c r="D4" s="43">
        <v>0</v>
      </c>
      <c r="E4" s="52">
        <v>40</v>
      </c>
      <c r="G4" s="5">
        <v>5</v>
      </c>
      <c r="H4" s="43">
        <v>200</v>
      </c>
      <c r="I4" s="43">
        <v>200</v>
      </c>
      <c r="J4" s="43">
        <v>0</v>
      </c>
      <c r="K4" s="52">
        <v>40</v>
      </c>
      <c r="M4" s="5">
        <v>5</v>
      </c>
      <c r="N4" s="43">
        <v>200</v>
      </c>
      <c r="O4" s="43">
        <v>150</v>
      </c>
      <c r="P4" s="43">
        <v>0</v>
      </c>
      <c r="Q4" s="52">
        <v>40</v>
      </c>
      <c r="R4" s="3">
        <f>D4+E4-J4-K4</f>
        <v>0</v>
      </c>
      <c r="S4" s="3">
        <f>J4+K4-P4-Q4</f>
        <v>0</v>
      </c>
      <c r="T4" s="3">
        <f>SUM(B4:E4)-SUM(H4:K4)</f>
        <v>50</v>
      </c>
      <c r="U4" s="3">
        <f>SUM(H4:K4)-SUM(N4:Q4)</f>
        <v>50</v>
      </c>
    </row>
    <row r="5" spans="1:21" x14ac:dyDescent="0.3">
      <c r="A5" s="5">
        <v>10</v>
      </c>
      <c r="B5" s="43">
        <v>250</v>
      </c>
      <c r="C5" s="43">
        <v>250</v>
      </c>
      <c r="D5" s="43">
        <v>0</v>
      </c>
      <c r="E5" s="52">
        <v>40</v>
      </c>
      <c r="G5" s="5">
        <v>10</v>
      </c>
      <c r="H5" s="43">
        <v>250</v>
      </c>
      <c r="I5" s="43">
        <v>250</v>
      </c>
      <c r="J5" s="43">
        <v>0</v>
      </c>
      <c r="K5" s="52">
        <v>40</v>
      </c>
      <c r="M5" s="5">
        <v>10</v>
      </c>
      <c r="N5" s="43">
        <v>250</v>
      </c>
      <c r="O5" s="43">
        <v>200</v>
      </c>
      <c r="P5" s="43">
        <v>0</v>
      </c>
      <c r="Q5" s="52">
        <v>40</v>
      </c>
      <c r="R5" s="3">
        <f t="shared" ref="R5:R14" si="0">D5+E5-J5-K5</f>
        <v>0</v>
      </c>
      <c r="S5" s="3">
        <f t="shared" ref="S5:S14" si="1">J5+K5-P5-Q5</f>
        <v>0</v>
      </c>
      <c r="T5" s="3">
        <f t="shared" ref="T5:T23" si="2">SUM(B5:E5)-SUM(H5:K5)</f>
        <v>0</v>
      </c>
      <c r="U5" s="3">
        <f t="shared" ref="U5:U23" si="3">SUM(H5:K5)-SUM(N5:Q5)</f>
        <v>50</v>
      </c>
    </row>
    <row r="6" spans="1:21" x14ac:dyDescent="0.3">
      <c r="A6" s="5">
        <v>20</v>
      </c>
      <c r="B6" s="43">
        <v>250</v>
      </c>
      <c r="C6" s="43">
        <v>250</v>
      </c>
      <c r="D6" s="43">
        <v>0</v>
      </c>
      <c r="E6" s="52">
        <v>60</v>
      </c>
      <c r="G6" s="5">
        <v>20</v>
      </c>
      <c r="H6" s="43">
        <v>250</v>
      </c>
      <c r="I6" s="43">
        <v>200</v>
      </c>
      <c r="J6" s="43">
        <v>0</v>
      </c>
      <c r="K6" s="52">
        <v>60</v>
      </c>
      <c r="M6" s="5">
        <v>20</v>
      </c>
      <c r="N6" s="43">
        <v>200</v>
      </c>
      <c r="O6" s="43">
        <v>200</v>
      </c>
      <c r="P6" s="43">
        <v>0</v>
      </c>
      <c r="Q6" s="52">
        <v>60</v>
      </c>
      <c r="R6" s="3">
        <f t="shared" si="0"/>
        <v>0</v>
      </c>
      <c r="S6" s="3">
        <f t="shared" si="1"/>
        <v>0</v>
      </c>
      <c r="T6" s="3">
        <f t="shared" si="2"/>
        <v>50</v>
      </c>
      <c r="U6" s="3">
        <f t="shared" si="3"/>
        <v>50</v>
      </c>
    </row>
    <row r="7" spans="1:21" x14ac:dyDescent="0.3">
      <c r="A7" s="5">
        <v>30</v>
      </c>
      <c r="B7" s="43">
        <v>300</v>
      </c>
      <c r="C7" s="43">
        <v>300</v>
      </c>
      <c r="D7" s="43">
        <v>75</v>
      </c>
      <c r="E7" s="52">
        <v>40</v>
      </c>
      <c r="G7" s="5">
        <v>30</v>
      </c>
      <c r="H7" s="43">
        <v>300</v>
      </c>
      <c r="I7" s="43">
        <v>250</v>
      </c>
      <c r="J7" s="43">
        <v>60</v>
      </c>
      <c r="K7" s="52">
        <v>40</v>
      </c>
      <c r="M7" s="5">
        <v>30</v>
      </c>
      <c r="N7" s="43">
        <v>250</v>
      </c>
      <c r="O7" s="43">
        <v>250</v>
      </c>
      <c r="P7" s="43">
        <v>60</v>
      </c>
      <c r="Q7" s="52">
        <v>40</v>
      </c>
      <c r="R7" s="3">
        <f t="shared" si="0"/>
        <v>15</v>
      </c>
      <c r="S7" s="3">
        <f t="shared" si="1"/>
        <v>0</v>
      </c>
      <c r="T7" s="3">
        <f t="shared" si="2"/>
        <v>65</v>
      </c>
      <c r="U7" s="3">
        <f t="shared" si="3"/>
        <v>50</v>
      </c>
    </row>
    <row r="8" spans="1:21" x14ac:dyDescent="0.3">
      <c r="A8" s="5">
        <v>40</v>
      </c>
      <c r="B8" s="43">
        <v>300</v>
      </c>
      <c r="C8" s="43">
        <v>300</v>
      </c>
      <c r="D8" s="43">
        <v>90</v>
      </c>
      <c r="E8" s="52">
        <v>40</v>
      </c>
      <c r="G8" s="5">
        <v>40</v>
      </c>
      <c r="H8" s="43">
        <v>300</v>
      </c>
      <c r="I8" s="43">
        <v>300</v>
      </c>
      <c r="J8" s="43">
        <v>60</v>
      </c>
      <c r="K8" s="52">
        <v>40</v>
      </c>
      <c r="M8" s="5">
        <v>40</v>
      </c>
      <c r="N8" s="43">
        <v>300</v>
      </c>
      <c r="O8" s="43">
        <v>250</v>
      </c>
      <c r="P8" s="43">
        <v>60</v>
      </c>
      <c r="Q8" s="52">
        <v>40</v>
      </c>
      <c r="R8" s="3">
        <f t="shared" si="0"/>
        <v>30</v>
      </c>
      <c r="S8" s="3">
        <f t="shared" si="1"/>
        <v>0</v>
      </c>
      <c r="T8" s="3">
        <f t="shared" si="2"/>
        <v>30</v>
      </c>
      <c r="U8" s="3">
        <f t="shared" si="3"/>
        <v>50</v>
      </c>
    </row>
    <row r="9" spans="1:21" x14ac:dyDescent="0.3">
      <c r="A9" s="5">
        <v>50</v>
      </c>
      <c r="B9" s="43">
        <v>300</v>
      </c>
      <c r="C9" s="43">
        <v>300</v>
      </c>
      <c r="D9" s="43">
        <v>110</v>
      </c>
      <c r="E9" s="52">
        <v>40</v>
      </c>
      <c r="G9" s="5">
        <v>50</v>
      </c>
      <c r="H9" s="43">
        <v>300</v>
      </c>
      <c r="I9" s="43">
        <v>300</v>
      </c>
      <c r="J9" s="43">
        <v>75</v>
      </c>
      <c r="K9" s="52">
        <v>40</v>
      </c>
      <c r="M9" s="5">
        <v>50</v>
      </c>
      <c r="N9" s="43">
        <v>300</v>
      </c>
      <c r="O9" s="43">
        <v>300</v>
      </c>
      <c r="P9" s="43">
        <v>60</v>
      </c>
      <c r="Q9" s="52">
        <v>40</v>
      </c>
      <c r="R9" s="3">
        <f t="shared" si="0"/>
        <v>35</v>
      </c>
      <c r="S9" s="3">
        <f t="shared" si="1"/>
        <v>15</v>
      </c>
      <c r="T9" s="3">
        <f t="shared" si="2"/>
        <v>35</v>
      </c>
      <c r="U9" s="3">
        <f t="shared" si="3"/>
        <v>15</v>
      </c>
    </row>
    <row r="10" spans="1:21" x14ac:dyDescent="0.3">
      <c r="A10" s="5">
        <v>70</v>
      </c>
      <c r="B10" s="43">
        <v>300</v>
      </c>
      <c r="C10" s="43">
        <v>300</v>
      </c>
      <c r="D10" s="43">
        <v>150</v>
      </c>
      <c r="E10" s="52">
        <v>40</v>
      </c>
      <c r="G10" s="5">
        <v>70</v>
      </c>
      <c r="H10" s="43">
        <v>300</v>
      </c>
      <c r="I10" s="43">
        <v>300</v>
      </c>
      <c r="J10" s="43">
        <v>100</v>
      </c>
      <c r="K10" s="52">
        <v>40</v>
      </c>
      <c r="M10" s="5">
        <v>70</v>
      </c>
      <c r="N10" s="43">
        <v>300</v>
      </c>
      <c r="O10" s="43">
        <v>300</v>
      </c>
      <c r="P10" s="43">
        <v>70</v>
      </c>
      <c r="Q10" s="52">
        <v>40</v>
      </c>
      <c r="R10" s="3">
        <f t="shared" si="0"/>
        <v>50</v>
      </c>
      <c r="S10" s="3">
        <f t="shared" si="1"/>
        <v>30</v>
      </c>
      <c r="T10" s="3">
        <f t="shared" si="2"/>
        <v>50</v>
      </c>
      <c r="U10" s="3">
        <f t="shared" si="3"/>
        <v>30</v>
      </c>
    </row>
    <row r="11" spans="1:21" x14ac:dyDescent="0.3">
      <c r="A11" s="5">
        <v>80</v>
      </c>
      <c r="B11" s="43">
        <v>300</v>
      </c>
      <c r="C11" s="43">
        <v>300</v>
      </c>
      <c r="D11" s="43">
        <v>150</v>
      </c>
      <c r="E11" s="52">
        <v>50</v>
      </c>
      <c r="G11" s="5">
        <v>80</v>
      </c>
      <c r="H11" s="43">
        <v>300</v>
      </c>
      <c r="I11" s="43">
        <v>300</v>
      </c>
      <c r="J11" s="43">
        <v>100</v>
      </c>
      <c r="K11" s="52">
        <v>50</v>
      </c>
      <c r="M11" s="5">
        <v>80</v>
      </c>
      <c r="N11" s="43">
        <v>300</v>
      </c>
      <c r="O11" s="43">
        <v>300</v>
      </c>
      <c r="P11" s="43">
        <v>75</v>
      </c>
      <c r="Q11" s="52">
        <v>40</v>
      </c>
      <c r="R11" s="3">
        <f t="shared" si="0"/>
        <v>50</v>
      </c>
      <c r="S11" s="3">
        <f t="shared" si="1"/>
        <v>35</v>
      </c>
      <c r="T11" s="3">
        <f t="shared" si="2"/>
        <v>50</v>
      </c>
      <c r="U11" s="3">
        <f t="shared" si="3"/>
        <v>35</v>
      </c>
    </row>
    <row r="12" spans="1:21" x14ac:dyDescent="0.3">
      <c r="A12" s="5">
        <v>90</v>
      </c>
      <c r="B12" s="43">
        <v>300</v>
      </c>
      <c r="C12" s="43">
        <v>300</v>
      </c>
      <c r="D12" s="43">
        <v>150</v>
      </c>
      <c r="E12" s="52">
        <v>60</v>
      </c>
      <c r="G12" s="5">
        <v>90</v>
      </c>
      <c r="H12" s="43">
        <v>300</v>
      </c>
      <c r="I12" s="43">
        <v>300</v>
      </c>
      <c r="J12" s="43">
        <v>100</v>
      </c>
      <c r="K12" s="52">
        <v>60</v>
      </c>
      <c r="M12" s="5">
        <v>90</v>
      </c>
      <c r="N12" s="43">
        <v>300</v>
      </c>
      <c r="O12" s="43">
        <v>300</v>
      </c>
      <c r="P12" s="43">
        <v>75</v>
      </c>
      <c r="Q12" s="52">
        <v>50</v>
      </c>
      <c r="R12" s="3">
        <f t="shared" si="0"/>
        <v>50</v>
      </c>
      <c r="S12" s="3">
        <f t="shared" si="1"/>
        <v>35</v>
      </c>
      <c r="T12" s="3">
        <f t="shared" si="2"/>
        <v>50</v>
      </c>
      <c r="U12" s="3">
        <f t="shared" si="3"/>
        <v>35</v>
      </c>
    </row>
    <row r="13" spans="1:21" x14ac:dyDescent="0.3">
      <c r="A13" s="5">
        <v>100</v>
      </c>
      <c r="B13" s="43">
        <v>300</v>
      </c>
      <c r="C13" s="43">
        <v>300</v>
      </c>
      <c r="D13" s="43">
        <v>150</v>
      </c>
      <c r="E13" s="52">
        <v>60</v>
      </c>
      <c r="G13" s="5">
        <v>100</v>
      </c>
      <c r="H13" s="43">
        <v>300</v>
      </c>
      <c r="I13" s="43">
        <v>300</v>
      </c>
      <c r="J13" s="43">
        <v>110</v>
      </c>
      <c r="K13" s="52">
        <v>60</v>
      </c>
      <c r="M13" s="5">
        <v>100</v>
      </c>
      <c r="N13" s="43">
        <v>300</v>
      </c>
      <c r="O13" s="43">
        <v>300</v>
      </c>
      <c r="P13" s="43">
        <v>75</v>
      </c>
      <c r="Q13" s="52">
        <v>50</v>
      </c>
      <c r="R13" s="3">
        <f t="shared" si="0"/>
        <v>40</v>
      </c>
      <c r="S13" s="3">
        <f t="shared" si="1"/>
        <v>45</v>
      </c>
      <c r="T13" s="3">
        <f t="shared" si="2"/>
        <v>40</v>
      </c>
      <c r="U13" s="3">
        <f t="shared" si="3"/>
        <v>45</v>
      </c>
    </row>
    <row r="14" spans="1:21" x14ac:dyDescent="0.3">
      <c r="A14" s="5">
        <v>110</v>
      </c>
      <c r="B14" s="43">
        <v>300</v>
      </c>
      <c r="C14" s="43">
        <v>300</v>
      </c>
      <c r="D14" s="43">
        <v>150</v>
      </c>
      <c r="E14" s="52">
        <v>65</v>
      </c>
      <c r="G14" s="5">
        <v>110</v>
      </c>
      <c r="H14" s="43">
        <v>300</v>
      </c>
      <c r="I14" s="43">
        <v>300</v>
      </c>
      <c r="J14" s="43">
        <v>115</v>
      </c>
      <c r="K14" s="52">
        <v>60</v>
      </c>
      <c r="M14" s="5">
        <v>110</v>
      </c>
      <c r="N14" s="43">
        <v>300</v>
      </c>
      <c r="O14" s="43">
        <v>300</v>
      </c>
      <c r="P14" s="43">
        <v>90</v>
      </c>
      <c r="Q14" s="52">
        <v>50</v>
      </c>
      <c r="R14" s="3">
        <f t="shared" si="0"/>
        <v>40</v>
      </c>
      <c r="S14" s="3">
        <f t="shared" si="1"/>
        <v>35</v>
      </c>
      <c r="T14" s="3">
        <f t="shared" si="2"/>
        <v>40</v>
      </c>
      <c r="U14" s="3">
        <f t="shared" si="3"/>
        <v>35</v>
      </c>
    </row>
    <row r="15" spans="1:21" x14ac:dyDescent="0.3">
      <c r="A15" s="5">
        <v>120</v>
      </c>
      <c r="B15" s="43">
        <v>300</v>
      </c>
      <c r="C15" s="43">
        <v>300</v>
      </c>
      <c r="D15" s="43">
        <v>150</v>
      </c>
      <c r="E15" s="52">
        <v>75</v>
      </c>
      <c r="G15" s="5">
        <v>120</v>
      </c>
      <c r="H15" s="43">
        <v>300</v>
      </c>
      <c r="I15" s="43">
        <v>300</v>
      </c>
      <c r="J15" s="43">
        <v>125</v>
      </c>
      <c r="K15" s="52">
        <v>65</v>
      </c>
      <c r="M15" s="5">
        <v>120</v>
      </c>
      <c r="N15" s="43">
        <v>300</v>
      </c>
      <c r="O15" s="43">
        <v>300</v>
      </c>
      <c r="P15" s="43">
        <v>90</v>
      </c>
      <c r="Q15" s="52">
        <v>60</v>
      </c>
      <c r="R15" s="3">
        <f>D15+E15-J15-K15</f>
        <v>35</v>
      </c>
      <c r="S15" s="3">
        <f>J15+K15-P15-Q15</f>
        <v>40</v>
      </c>
      <c r="T15" s="3">
        <f t="shared" si="2"/>
        <v>35</v>
      </c>
      <c r="U15" s="3">
        <f t="shared" si="3"/>
        <v>40</v>
      </c>
    </row>
    <row r="16" spans="1:21" x14ac:dyDescent="0.3">
      <c r="A16" s="5">
        <v>130</v>
      </c>
      <c r="B16" s="43">
        <v>300</v>
      </c>
      <c r="C16" s="43">
        <v>300</v>
      </c>
      <c r="D16" s="43">
        <v>150</v>
      </c>
      <c r="E16" s="52">
        <v>80</v>
      </c>
      <c r="G16" s="5">
        <v>130</v>
      </c>
      <c r="H16" s="43">
        <v>300</v>
      </c>
      <c r="I16" s="43">
        <v>300</v>
      </c>
      <c r="J16" s="43">
        <v>130</v>
      </c>
      <c r="K16" s="52">
        <v>65</v>
      </c>
      <c r="M16" s="5">
        <v>130</v>
      </c>
      <c r="N16" s="43">
        <v>300</v>
      </c>
      <c r="O16" s="43">
        <v>300</v>
      </c>
      <c r="P16" s="43">
        <v>95</v>
      </c>
      <c r="Q16" s="52">
        <v>60</v>
      </c>
      <c r="R16" s="3">
        <f t="shared" ref="R16:R23" si="4">D16+E16-J16-K16</f>
        <v>35</v>
      </c>
      <c r="S16" s="3">
        <f t="shared" ref="S16:S23" si="5">J16+K16-P16-Q16</f>
        <v>40</v>
      </c>
      <c r="T16" s="3">
        <f t="shared" si="2"/>
        <v>35</v>
      </c>
      <c r="U16" s="3">
        <f t="shared" si="3"/>
        <v>40</v>
      </c>
    </row>
    <row r="17" spans="1:24" x14ac:dyDescent="0.3">
      <c r="A17" s="5">
        <v>140</v>
      </c>
      <c r="B17" s="43">
        <v>300</v>
      </c>
      <c r="C17" s="43">
        <v>300</v>
      </c>
      <c r="D17" s="43">
        <v>150</v>
      </c>
      <c r="E17" s="52">
        <v>85</v>
      </c>
      <c r="G17" s="5">
        <v>140</v>
      </c>
      <c r="H17" s="43">
        <v>300</v>
      </c>
      <c r="I17" s="43">
        <v>300</v>
      </c>
      <c r="J17" s="43">
        <v>135</v>
      </c>
      <c r="K17" s="52">
        <v>65</v>
      </c>
      <c r="M17" s="5">
        <v>140</v>
      </c>
      <c r="N17" s="43">
        <v>300</v>
      </c>
      <c r="O17" s="43">
        <v>300</v>
      </c>
      <c r="P17" s="43">
        <v>100</v>
      </c>
      <c r="Q17" s="52">
        <v>65</v>
      </c>
      <c r="R17" s="3">
        <f t="shared" si="4"/>
        <v>35</v>
      </c>
      <c r="S17" s="3">
        <f t="shared" si="5"/>
        <v>35</v>
      </c>
      <c r="T17" s="3">
        <f t="shared" si="2"/>
        <v>35</v>
      </c>
      <c r="U17" s="3">
        <f t="shared" si="3"/>
        <v>35</v>
      </c>
    </row>
    <row r="18" spans="1:24" x14ac:dyDescent="0.3">
      <c r="A18" s="5">
        <v>150</v>
      </c>
      <c r="B18" s="43">
        <v>300</v>
      </c>
      <c r="C18" s="43">
        <v>300</v>
      </c>
      <c r="D18" s="43">
        <v>150</v>
      </c>
      <c r="E18" s="52">
        <v>90</v>
      </c>
      <c r="G18" s="5">
        <v>150</v>
      </c>
      <c r="H18" s="43">
        <v>300</v>
      </c>
      <c r="I18" s="43">
        <v>300</v>
      </c>
      <c r="J18" s="43">
        <v>140</v>
      </c>
      <c r="K18" s="52">
        <v>65</v>
      </c>
      <c r="M18" s="5">
        <v>150</v>
      </c>
      <c r="N18" s="43">
        <v>300</v>
      </c>
      <c r="O18" s="43">
        <v>300</v>
      </c>
      <c r="P18" s="43">
        <v>105</v>
      </c>
      <c r="Q18" s="52">
        <v>65</v>
      </c>
      <c r="R18" s="3">
        <f t="shared" si="4"/>
        <v>35</v>
      </c>
      <c r="S18" s="3">
        <f t="shared" si="5"/>
        <v>35</v>
      </c>
      <c r="T18" s="3">
        <f t="shared" si="2"/>
        <v>35</v>
      </c>
      <c r="U18" s="3">
        <f t="shared" si="3"/>
        <v>35</v>
      </c>
    </row>
    <row r="19" spans="1:24" x14ac:dyDescent="0.3">
      <c r="A19" s="5">
        <v>160</v>
      </c>
      <c r="B19" s="43">
        <v>300</v>
      </c>
      <c r="C19" s="43">
        <v>300</v>
      </c>
      <c r="D19" s="43">
        <v>150</v>
      </c>
      <c r="E19" s="52">
        <v>95</v>
      </c>
      <c r="G19" s="5">
        <v>160</v>
      </c>
      <c r="H19" s="43">
        <v>300</v>
      </c>
      <c r="I19" s="43">
        <v>300</v>
      </c>
      <c r="J19" s="43">
        <v>150</v>
      </c>
      <c r="K19" s="52">
        <v>65</v>
      </c>
      <c r="M19" s="5">
        <v>160</v>
      </c>
      <c r="N19" s="43">
        <v>300</v>
      </c>
      <c r="O19" s="43">
        <v>300</v>
      </c>
      <c r="P19" s="43">
        <v>110</v>
      </c>
      <c r="Q19" s="52">
        <v>65</v>
      </c>
      <c r="R19" s="3">
        <f t="shared" si="4"/>
        <v>30</v>
      </c>
      <c r="S19" s="3">
        <f t="shared" si="5"/>
        <v>40</v>
      </c>
      <c r="T19" s="3">
        <f t="shared" si="2"/>
        <v>30</v>
      </c>
      <c r="U19" s="3">
        <f t="shared" si="3"/>
        <v>40</v>
      </c>
    </row>
    <row r="20" spans="1:24" x14ac:dyDescent="0.3">
      <c r="A20" s="5">
        <v>170</v>
      </c>
      <c r="B20" s="43">
        <v>300</v>
      </c>
      <c r="C20" s="43">
        <v>300</v>
      </c>
      <c r="D20" s="43">
        <v>150</v>
      </c>
      <c r="E20" s="52">
        <v>95</v>
      </c>
      <c r="G20" s="5">
        <v>170</v>
      </c>
      <c r="H20" s="43">
        <v>300</v>
      </c>
      <c r="I20" s="43">
        <v>300</v>
      </c>
      <c r="J20" s="43">
        <v>150</v>
      </c>
      <c r="K20" s="52">
        <v>65</v>
      </c>
      <c r="M20" s="5">
        <v>170</v>
      </c>
      <c r="N20" s="43">
        <v>300</v>
      </c>
      <c r="O20" s="43">
        <v>300</v>
      </c>
      <c r="P20" s="43">
        <v>115</v>
      </c>
      <c r="Q20" s="52">
        <v>65</v>
      </c>
      <c r="R20" s="3">
        <f t="shared" si="4"/>
        <v>30</v>
      </c>
      <c r="S20" s="3">
        <f t="shared" si="5"/>
        <v>35</v>
      </c>
      <c r="T20" s="3">
        <f t="shared" si="2"/>
        <v>30</v>
      </c>
      <c r="U20" s="3">
        <f t="shared" si="3"/>
        <v>35</v>
      </c>
    </row>
    <row r="21" spans="1:24" x14ac:dyDescent="0.3">
      <c r="A21" s="5">
        <v>180</v>
      </c>
      <c r="B21" s="43">
        <v>300</v>
      </c>
      <c r="C21" s="43">
        <v>300</v>
      </c>
      <c r="D21" s="43">
        <v>150</v>
      </c>
      <c r="E21" s="52">
        <v>100</v>
      </c>
      <c r="G21" s="5">
        <v>180</v>
      </c>
      <c r="H21" s="43">
        <v>300</v>
      </c>
      <c r="I21" s="43">
        <v>300</v>
      </c>
      <c r="J21" s="43">
        <v>150</v>
      </c>
      <c r="K21" s="52">
        <v>70</v>
      </c>
      <c r="M21" s="5">
        <v>180</v>
      </c>
      <c r="N21" s="43">
        <v>300</v>
      </c>
      <c r="O21" s="43">
        <v>300</v>
      </c>
      <c r="P21" s="43">
        <v>120</v>
      </c>
      <c r="Q21" s="52">
        <v>65</v>
      </c>
      <c r="R21" s="3">
        <f t="shared" si="4"/>
        <v>30</v>
      </c>
      <c r="S21" s="3">
        <f t="shared" si="5"/>
        <v>35</v>
      </c>
      <c r="T21" s="3">
        <f t="shared" si="2"/>
        <v>30</v>
      </c>
      <c r="U21" s="3">
        <f t="shared" si="3"/>
        <v>35</v>
      </c>
    </row>
    <row r="22" spans="1:24" x14ac:dyDescent="0.3">
      <c r="A22" s="5">
        <v>190</v>
      </c>
      <c r="B22" s="43">
        <v>300</v>
      </c>
      <c r="C22" s="43">
        <v>300</v>
      </c>
      <c r="D22" s="43">
        <v>150</v>
      </c>
      <c r="E22" s="52">
        <v>105</v>
      </c>
      <c r="G22" s="5">
        <v>190</v>
      </c>
      <c r="H22" s="43">
        <v>300</v>
      </c>
      <c r="I22" s="43">
        <v>300</v>
      </c>
      <c r="J22" s="43">
        <v>150</v>
      </c>
      <c r="K22" s="52">
        <v>75</v>
      </c>
      <c r="M22" s="5">
        <v>190</v>
      </c>
      <c r="N22" s="43">
        <v>300</v>
      </c>
      <c r="O22" s="43">
        <v>300</v>
      </c>
      <c r="P22" s="43">
        <v>120</v>
      </c>
      <c r="Q22" s="52">
        <v>70</v>
      </c>
      <c r="R22" s="3">
        <f t="shared" si="4"/>
        <v>30</v>
      </c>
      <c r="S22" s="3">
        <f t="shared" si="5"/>
        <v>35</v>
      </c>
      <c r="T22" s="3">
        <f t="shared" si="2"/>
        <v>30</v>
      </c>
      <c r="U22" s="3">
        <f t="shared" si="3"/>
        <v>35</v>
      </c>
    </row>
    <row r="23" spans="1:24" x14ac:dyDescent="0.3">
      <c r="A23" s="5">
        <v>200</v>
      </c>
      <c r="B23" s="43">
        <v>300</v>
      </c>
      <c r="C23" s="43">
        <v>300</v>
      </c>
      <c r="D23" s="43">
        <v>150</v>
      </c>
      <c r="E23" s="52">
        <v>110</v>
      </c>
      <c r="G23" s="5">
        <v>200</v>
      </c>
      <c r="H23" s="43">
        <v>300</v>
      </c>
      <c r="I23" s="43">
        <v>300</v>
      </c>
      <c r="J23" s="43">
        <v>150</v>
      </c>
      <c r="K23" s="52">
        <v>80</v>
      </c>
      <c r="M23" s="5">
        <v>200</v>
      </c>
      <c r="N23" s="43">
        <v>300</v>
      </c>
      <c r="O23" s="43">
        <v>300</v>
      </c>
      <c r="P23" s="43">
        <v>120</v>
      </c>
      <c r="Q23" s="52">
        <v>75</v>
      </c>
      <c r="R23" s="3">
        <f t="shared" si="4"/>
        <v>30</v>
      </c>
      <c r="S23" s="3">
        <f t="shared" si="5"/>
        <v>35</v>
      </c>
      <c r="T23" s="3">
        <f t="shared" si="2"/>
        <v>30</v>
      </c>
      <c r="U23" s="3">
        <f t="shared" si="3"/>
        <v>35</v>
      </c>
    </row>
    <row r="24" spans="1:24" x14ac:dyDescent="0.3">
      <c r="A24" s="5">
        <v>250</v>
      </c>
      <c r="B24" s="43">
        <v>300</v>
      </c>
      <c r="C24" s="43">
        <v>300</v>
      </c>
      <c r="D24" s="43">
        <v>150</v>
      </c>
      <c r="E24" s="52">
        <v>120</v>
      </c>
      <c r="G24" s="5">
        <v>250</v>
      </c>
      <c r="H24" s="43">
        <v>300</v>
      </c>
      <c r="I24" s="43">
        <v>300</v>
      </c>
      <c r="J24" s="43">
        <v>150</v>
      </c>
      <c r="K24" s="52">
        <v>95</v>
      </c>
      <c r="M24" s="5">
        <v>250</v>
      </c>
      <c r="N24" s="43">
        <v>300</v>
      </c>
      <c r="O24" s="43">
        <v>300</v>
      </c>
      <c r="P24" s="43">
        <v>135</v>
      </c>
      <c r="Q24" s="52">
        <v>75</v>
      </c>
      <c r="R24" s="3">
        <f t="shared" ref="R24" si="6">D24+E24-J24-K24</f>
        <v>25</v>
      </c>
      <c r="S24" s="3">
        <f t="shared" ref="S24" si="7">J24+K24-P24-Q24</f>
        <v>35</v>
      </c>
      <c r="T24" s="3">
        <f t="shared" ref="T24" si="8">SUM(B24:E24)-SUM(H24:K24)</f>
        <v>25</v>
      </c>
      <c r="U24" s="3">
        <f t="shared" ref="U24" si="9">SUM(H24:K24)-SUM(N24:Q24)</f>
        <v>35</v>
      </c>
    </row>
    <row r="26" spans="1:24" x14ac:dyDescent="0.3">
      <c r="A26" s="1" t="s">
        <v>99</v>
      </c>
      <c r="B26" s="2"/>
      <c r="C26" s="2"/>
      <c r="D26" s="2"/>
      <c r="E26" s="2"/>
      <c r="G26" s="1" t="s">
        <v>100</v>
      </c>
      <c r="H26" s="2"/>
      <c r="I26" s="2"/>
      <c r="J26" s="2"/>
      <c r="K26" s="2"/>
      <c r="M26" s="1" t="s">
        <v>101</v>
      </c>
      <c r="N26" s="2"/>
      <c r="O26" s="2"/>
      <c r="P26" s="2"/>
      <c r="Q26" s="2"/>
    </row>
    <row r="27" spans="1:24" ht="28" x14ac:dyDescent="0.3">
      <c r="A27" s="4" t="s">
        <v>94</v>
      </c>
      <c r="B27" s="4" t="s">
        <v>95</v>
      </c>
      <c r="C27" s="4" t="s">
        <v>96</v>
      </c>
      <c r="D27" s="4" t="s">
        <v>97</v>
      </c>
      <c r="E27" s="4" t="s">
        <v>98</v>
      </c>
      <c r="G27" s="4" t="s">
        <v>94</v>
      </c>
      <c r="H27" s="4" t="s">
        <v>95</v>
      </c>
      <c r="I27" s="4" t="s">
        <v>96</v>
      </c>
      <c r="J27" s="4" t="s">
        <v>97</v>
      </c>
      <c r="K27" s="4" t="s">
        <v>98</v>
      </c>
      <c r="M27" s="4" t="s">
        <v>94</v>
      </c>
      <c r="N27" s="4" t="s">
        <v>95</v>
      </c>
      <c r="O27" s="4" t="s">
        <v>96</v>
      </c>
      <c r="P27" s="4" t="s">
        <v>97</v>
      </c>
      <c r="Q27" s="4" t="s">
        <v>98</v>
      </c>
    </row>
    <row r="28" spans="1:24" x14ac:dyDescent="0.3">
      <c r="A28" s="5">
        <v>5</v>
      </c>
      <c r="B28" s="43">
        <v>200</v>
      </c>
      <c r="C28" s="43">
        <v>150</v>
      </c>
      <c r="D28" s="43">
        <v>0</v>
      </c>
      <c r="E28" s="52">
        <v>40</v>
      </c>
      <c r="G28" s="5">
        <v>5</v>
      </c>
      <c r="H28" s="43">
        <v>150</v>
      </c>
      <c r="I28" s="43">
        <v>150</v>
      </c>
      <c r="J28" s="43">
        <v>0</v>
      </c>
      <c r="K28" s="52">
        <v>40</v>
      </c>
      <c r="M28" s="5">
        <v>5</v>
      </c>
      <c r="N28" s="43">
        <v>150</v>
      </c>
      <c r="O28" s="43">
        <v>150</v>
      </c>
      <c r="P28" s="43">
        <v>0</v>
      </c>
      <c r="Q28" s="52">
        <v>40</v>
      </c>
      <c r="R28" s="3">
        <f>D28+E28-J28-K28</f>
        <v>0</v>
      </c>
      <c r="S28" s="3">
        <f>J28+K28-P28-Q28</f>
        <v>0</v>
      </c>
      <c r="T28" s="3">
        <f>SUM(B28:E28)-SUM(H28:K28)</f>
        <v>50</v>
      </c>
      <c r="U28" s="3">
        <f>SUM(H28:K28)-SUM(N28:Q28)</f>
        <v>0</v>
      </c>
    </row>
    <row r="29" spans="1:24" x14ac:dyDescent="0.3">
      <c r="A29" s="5">
        <v>10</v>
      </c>
      <c r="B29" s="43">
        <v>250</v>
      </c>
      <c r="C29" s="43">
        <v>150</v>
      </c>
      <c r="D29" s="43">
        <v>0</v>
      </c>
      <c r="E29" s="52">
        <v>40</v>
      </c>
      <c r="G29" s="5">
        <v>10</v>
      </c>
      <c r="H29" s="43">
        <v>200</v>
      </c>
      <c r="I29" s="43">
        <v>150</v>
      </c>
      <c r="J29" s="43">
        <v>0</v>
      </c>
      <c r="K29" s="52">
        <v>40</v>
      </c>
      <c r="M29" s="5">
        <v>10</v>
      </c>
      <c r="N29" s="43">
        <v>150</v>
      </c>
      <c r="O29" s="43">
        <v>150</v>
      </c>
      <c r="P29" s="43">
        <v>0</v>
      </c>
      <c r="Q29" s="52">
        <v>40</v>
      </c>
      <c r="R29" s="3">
        <f t="shared" ref="R29:R38" si="10">D29+E29-J29-K29</f>
        <v>0</v>
      </c>
      <c r="S29" s="3">
        <f t="shared" ref="S29:S38" si="11">J29+K29-P29-Q29</f>
        <v>0</v>
      </c>
      <c r="T29" s="3">
        <f t="shared" ref="T29:T47" si="12">SUM(B29:E29)-SUM(H29:K29)</f>
        <v>50</v>
      </c>
      <c r="U29" s="3">
        <f t="shared" ref="U29:U47" si="13">SUM(H29:K29)-SUM(N29:Q29)</f>
        <v>50</v>
      </c>
    </row>
    <row r="30" spans="1:24" x14ac:dyDescent="0.3">
      <c r="A30" s="5">
        <v>20</v>
      </c>
      <c r="B30" s="43">
        <v>200</v>
      </c>
      <c r="C30" s="43">
        <v>200</v>
      </c>
      <c r="D30" s="43">
        <v>0</v>
      </c>
      <c r="E30" s="52">
        <v>60</v>
      </c>
      <c r="G30" s="5">
        <v>20</v>
      </c>
      <c r="H30" s="43">
        <v>200</v>
      </c>
      <c r="I30" s="43">
        <v>150</v>
      </c>
      <c r="J30" s="43">
        <v>0</v>
      </c>
      <c r="K30" s="52">
        <v>60</v>
      </c>
      <c r="M30" s="5">
        <v>20</v>
      </c>
      <c r="N30" s="43">
        <v>150</v>
      </c>
      <c r="O30" s="43">
        <v>150</v>
      </c>
      <c r="P30" s="43">
        <v>0</v>
      </c>
      <c r="Q30" s="52">
        <v>60</v>
      </c>
      <c r="R30" s="3">
        <f t="shared" si="10"/>
        <v>0</v>
      </c>
      <c r="S30" s="3">
        <f t="shared" si="11"/>
        <v>0</v>
      </c>
      <c r="T30" s="3">
        <f t="shared" si="12"/>
        <v>50</v>
      </c>
      <c r="U30" s="3">
        <f t="shared" si="13"/>
        <v>50</v>
      </c>
    </row>
    <row r="31" spans="1:24" x14ac:dyDescent="0.3">
      <c r="A31" s="5">
        <v>30</v>
      </c>
      <c r="B31" s="43">
        <v>300</v>
      </c>
      <c r="C31" s="43">
        <v>200</v>
      </c>
      <c r="D31" s="43">
        <v>50</v>
      </c>
      <c r="E31" s="52">
        <v>40</v>
      </c>
      <c r="G31" s="5">
        <v>30</v>
      </c>
      <c r="H31" s="43">
        <v>250</v>
      </c>
      <c r="I31" s="43">
        <v>200</v>
      </c>
      <c r="J31" s="43">
        <v>50</v>
      </c>
      <c r="K31" s="52">
        <v>40</v>
      </c>
      <c r="M31" s="5">
        <v>30</v>
      </c>
      <c r="N31" s="43">
        <v>250</v>
      </c>
      <c r="O31" s="43">
        <v>150</v>
      </c>
      <c r="P31" s="43">
        <v>50</v>
      </c>
      <c r="Q31" s="52">
        <v>40</v>
      </c>
      <c r="R31" s="3">
        <f t="shared" si="10"/>
        <v>0</v>
      </c>
      <c r="S31" s="3">
        <f t="shared" si="11"/>
        <v>0</v>
      </c>
      <c r="T31" s="3">
        <f t="shared" si="12"/>
        <v>50</v>
      </c>
      <c r="U31" s="3">
        <f t="shared" si="13"/>
        <v>50</v>
      </c>
      <c r="W31" s="3" t="s">
        <v>86</v>
      </c>
      <c r="X31" s="3">
        <v>4000</v>
      </c>
    </row>
    <row r="32" spans="1:24" x14ac:dyDescent="0.3">
      <c r="A32" s="5">
        <v>40</v>
      </c>
      <c r="B32" s="43">
        <v>300</v>
      </c>
      <c r="C32" s="43">
        <v>200</v>
      </c>
      <c r="D32" s="43">
        <v>50</v>
      </c>
      <c r="E32" s="52">
        <v>40</v>
      </c>
      <c r="G32" s="5">
        <v>40</v>
      </c>
      <c r="H32" s="43">
        <v>250</v>
      </c>
      <c r="I32" s="43">
        <v>200</v>
      </c>
      <c r="J32" s="43">
        <v>50</v>
      </c>
      <c r="K32" s="52">
        <v>40</v>
      </c>
      <c r="M32" s="5">
        <v>40</v>
      </c>
      <c r="N32" s="43">
        <v>250</v>
      </c>
      <c r="O32" s="43">
        <v>200</v>
      </c>
      <c r="P32" s="43">
        <v>50</v>
      </c>
      <c r="Q32" s="52">
        <v>40</v>
      </c>
      <c r="R32" s="3">
        <f t="shared" si="10"/>
        <v>0</v>
      </c>
      <c r="S32" s="3">
        <f t="shared" si="11"/>
        <v>0</v>
      </c>
      <c r="T32" s="3">
        <f t="shared" si="12"/>
        <v>50</v>
      </c>
      <c r="U32" s="3">
        <f t="shared" si="13"/>
        <v>0</v>
      </c>
      <c r="W32" s="3" t="s">
        <v>106</v>
      </c>
      <c r="X32" s="3">
        <f>365*(1.06^20-1)*X31*0.75*5/0.06</f>
        <v>201401111.83942237</v>
      </c>
    </row>
    <row r="33" spans="1:24" x14ac:dyDescent="0.3">
      <c r="A33" s="5">
        <v>50</v>
      </c>
      <c r="B33" s="43">
        <v>300</v>
      </c>
      <c r="C33" s="43">
        <v>250</v>
      </c>
      <c r="D33" s="43">
        <v>60</v>
      </c>
      <c r="E33" s="52">
        <v>40</v>
      </c>
      <c r="G33" s="5">
        <v>50</v>
      </c>
      <c r="H33" s="43">
        <v>250</v>
      </c>
      <c r="I33" s="43">
        <v>200</v>
      </c>
      <c r="J33" s="43">
        <v>60</v>
      </c>
      <c r="K33" s="52">
        <v>40</v>
      </c>
      <c r="M33" s="5">
        <v>50</v>
      </c>
      <c r="N33" s="43">
        <v>300</v>
      </c>
      <c r="O33" s="43">
        <v>200</v>
      </c>
      <c r="P33" s="43">
        <v>50</v>
      </c>
      <c r="Q33" s="52">
        <v>40</v>
      </c>
      <c r="R33" s="3">
        <f t="shared" si="10"/>
        <v>0</v>
      </c>
      <c r="S33" s="3">
        <f t="shared" si="11"/>
        <v>10</v>
      </c>
      <c r="T33" s="3">
        <f t="shared" si="12"/>
        <v>100</v>
      </c>
      <c r="U33" s="3">
        <f t="shared" si="13"/>
        <v>-40</v>
      </c>
      <c r="X33" s="3">
        <f>X32/1000000</f>
        <v>201.40111183942238</v>
      </c>
    </row>
    <row r="34" spans="1:24" x14ac:dyDescent="0.3">
      <c r="A34" s="5">
        <v>70</v>
      </c>
      <c r="B34" s="43">
        <v>300</v>
      </c>
      <c r="C34" s="43">
        <v>250</v>
      </c>
      <c r="D34" s="43">
        <v>65</v>
      </c>
      <c r="E34" s="52">
        <v>40</v>
      </c>
      <c r="G34" s="5">
        <v>70</v>
      </c>
      <c r="H34" s="43">
        <v>300</v>
      </c>
      <c r="I34" s="43">
        <v>200</v>
      </c>
      <c r="J34" s="43">
        <v>65</v>
      </c>
      <c r="K34" s="52">
        <v>40</v>
      </c>
      <c r="M34" s="5">
        <v>70</v>
      </c>
      <c r="N34" s="43">
        <v>300</v>
      </c>
      <c r="O34" s="43">
        <v>200</v>
      </c>
      <c r="P34" s="43">
        <v>60</v>
      </c>
      <c r="Q34" s="52">
        <v>40</v>
      </c>
      <c r="R34" s="3">
        <f t="shared" si="10"/>
        <v>0</v>
      </c>
      <c r="S34" s="3">
        <f t="shared" si="11"/>
        <v>5</v>
      </c>
      <c r="T34" s="3">
        <f t="shared" si="12"/>
        <v>50</v>
      </c>
      <c r="U34" s="3">
        <f t="shared" si="13"/>
        <v>5</v>
      </c>
    </row>
    <row r="35" spans="1:24" x14ac:dyDescent="0.3">
      <c r="A35" s="5">
        <v>80</v>
      </c>
      <c r="B35" s="43">
        <v>300</v>
      </c>
      <c r="C35" s="43">
        <v>300</v>
      </c>
      <c r="D35" s="43">
        <v>70</v>
      </c>
      <c r="E35" s="52">
        <v>40</v>
      </c>
      <c r="G35" s="5">
        <v>80</v>
      </c>
      <c r="H35" s="43">
        <v>300</v>
      </c>
      <c r="I35" s="43">
        <v>250</v>
      </c>
      <c r="J35" s="43">
        <v>70</v>
      </c>
      <c r="K35" s="52">
        <v>40</v>
      </c>
      <c r="M35" s="5">
        <v>80</v>
      </c>
      <c r="N35" s="43">
        <v>300</v>
      </c>
      <c r="O35" s="43">
        <v>300</v>
      </c>
      <c r="P35" s="43">
        <v>60</v>
      </c>
      <c r="Q35" s="52">
        <v>40</v>
      </c>
      <c r="R35" s="3">
        <f t="shared" si="10"/>
        <v>0</v>
      </c>
      <c r="S35" s="3">
        <f t="shared" si="11"/>
        <v>10</v>
      </c>
      <c r="T35" s="3">
        <f t="shared" si="12"/>
        <v>50</v>
      </c>
      <c r="U35" s="3">
        <f t="shared" si="13"/>
        <v>-40</v>
      </c>
    </row>
    <row r="36" spans="1:24" x14ac:dyDescent="0.3">
      <c r="A36" s="5">
        <v>90</v>
      </c>
      <c r="B36" s="43">
        <v>300</v>
      </c>
      <c r="C36" s="43">
        <v>250</v>
      </c>
      <c r="D36" s="43">
        <v>75</v>
      </c>
      <c r="E36" s="52">
        <v>40</v>
      </c>
      <c r="G36" s="5">
        <v>90</v>
      </c>
      <c r="H36" s="43">
        <v>300</v>
      </c>
      <c r="I36" s="43">
        <v>250</v>
      </c>
      <c r="J36" s="43">
        <v>70</v>
      </c>
      <c r="K36" s="52">
        <v>40</v>
      </c>
      <c r="M36" s="5">
        <v>90</v>
      </c>
      <c r="N36" s="43">
        <v>300</v>
      </c>
      <c r="O36" s="43">
        <v>200</v>
      </c>
      <c r="P36" s="43">
        <v>70</v>
      </c>
      <c r="Q36" s="52">
        <v>40</v>
      </c>
      <c r="R36" s="3">
        <f t="shared" si="10"/>
        <v>5</v>
      </c>
      <c r="S36" s="3">
        <f t="shared" si="11"/>
        <v>0</v>
      </c>
      <c r="T36" s="3">
        <f t="shared" si="12"/>
        <v>5</v>
      </c>
      <c r="U36" s="3">
        <f t="shared" si="13"/>
        <v>50</v>
      </c>
    </row>
    <row r="37" spans="1:24" x14ac:dyDescent="0.3">
      <c r="A37" s="5">
        <v>100</v>
      </c>
      <c r="B37" s="43">
        <v>300</v>
      </c>
      <c r="C37" s="43">
        <v>250</v>
      </c>
      <c r="D37" s="43">
        <v>75</v>
      </c>
      <c r="E37" s="52">
        <v>50</v>
      </c>
      <c r="G37" s="5">
        <v>100</v>
      </c>
      <c r="H37" s="43">
        <v>300</v>
      </c>
      <c r="I37" s="43">
        <v>250</v>
      </c>
      <c r="J37" s="43">
        <v>75</v>
      </c>
      <c r="K37" s="52">
        <v>40</v>
      </c>
      <c r="M37" s="5">
        <v>100</v>
      </c>
      <c r="N37" s="43">
        <v>300</v>
      </c>
      <c r="O37" s="43">
        <v>200</v>
      </c>
      <c r="P37" s="43">
        <v>75</v>
      </c>
      <c r="Q37" s="52">
        <v>40</v>
      </c>
      <c r="R37" s="3">
        <f t="shared" si="10"/>
        <v>10</v>
      </c>
      <c r="S37" s="3">
        <f t="shared" si="11"/>
        <v>0</v>
      </c>
      <c r="T37" s="3">
        <f t="shared" si="12"/>
        <v>10</v>
      </c>
      <c r="U37" s="3">
        <f t="shared" si="13"/>
        <v>50</v>
      </c>
    </row>
    <row r="38" spans="1:24" x14ac:dyDescent="0.3">
      <c r="A38" s="5">
        <v>110</v>
      </c>
      <c r="B38" s="43">
        <v>300</v>
      </c>
      <c r="C38" s="43">
        <v>300</v>
      </c>
      <c r="D38" s="43">
        <v>75</v>
      </c>
      <c r="E38" s="52">
        <v>50</v>
      </c>
      <c r="G38" s="5">
        <v>110</v>
      </c>
      <c r="H38" s="43">
        <v>300</v>
      </c>
      <c r="I38" s="43">
        <v>300</v>
      </c>
      <c r="J38" s="43">
        <v>75</v>
      </c>
      <c r="K38" s="52">
        <v>40</v>
      </c>
      <c r="M38" s="5">
        <v>110</v>
      </c>
      <c r="N38" s="43">
        <v>300</v>
      </c>
      <c r="O38" s="43">
        <v>250</v>
      </c>
      <c r="P38" s="43">
        <v>75</v>
      </c>
      <c r="Q38" s="52">
        <v>40</v>
      </c>
      <c r="R38" s="3">
        <f t="shared" si="10"/>
        <v>10</v>
      </c>
      <c r="S38" s="3">
        <f t="shared" si="11"/>
        <v>0</v>
      </c>
      <c r="T38" s="3">
        <f t="shared" si="12"/>
        <v>10</v>
      </c>
      <c r="U38" s="3">
        <f t="shared" si="13"/>
        <v>50</v>
      </c>
    </row>
    <row r="39" spans="1:24" x14ac:dyDescent="0.3">
      <c r="A39" s="5">
        <v>120</v>
      </c>
      <c r="B39" s="43">
        <v>300</v>
      </c>
      <c r="C39" s="43">
        <v>300</v>
      </c>
      <c r="D39" s="43">
        <v>80</v>
      </c>
      <c r="E39" s="52">
        <v>50</v>
      </c>
      <c r="G39" s="5">
        <v>120</v>
      </c>
      <c r="H39" s="43">
        <v>300</v>
      </c>
      <c r="I39" s="43">
        <v>300</v>
      </c>
      <c r="J39" s="43">
        <v>80</v>
      </c>
      <c r="K39" s="52">
        <v>40</v>
      </c>
      <c r="M39" s="5">
        <v>120</v>
      </c>
      <c r="N39" s="43">
        <v>300</v>
      </c>
      <c r="O39" s="43">
        <v>300</v>
      </c>
      <c r="P39" s="43">
        <v>75</v>
      </c>
      <c r="Q39" s="52">
        <v>40</v>
      </c>
      <c r="R39" s="3">
        <f>D39+E39-J39-K39</f>
        <v>10</v>
      </c>
      <c r="S39" s="3">
        <f>J39+K39-P39-Q39</f>
        <v>5</v>
      </c>
      <c r="T39" s="3">
        <f t="shared" si="12"/>
        <v>10</v>
      </c>
      <c r="U39" s="3">
        <f t="shared" si="13"/>
        <v>5</v>
      </c>
    </row>
    <row r="40" spans="1:24" x14ac:dyDescent="0.3">
      <c r="A40" s="5">
        <v>130</v>
      </c>
      <c r="B40" s="43">
        <v>300</v>
      </c>
      <c r="C40" s="43">
        <v>300</v>
      </c>
      <c r="D40" s="43">
        <v>80</v>
      </c>
      <c r="E40" s="52">
        <v>50</v>
      </c>
      <c r="G40" s="5">
        <v>130</v>
      </c>
      <c r="H40" s="43">
        <v>300</v>
      </c>
      <c r="I40" s="43">
        <v>300</v>
      </c>
      <c r="J40" s="43">
        <v>85</v>
      </c>
      <c r="K40" s="52">
        <v>40</v>
      </c>
      <c r="M40" s="5">
        <v>130</v>
      </c>
      <c r="N40" s="43">
        <v>300</v>
      </c>
      <c r="O40" s="43">
        <v>300</v>
      </c>
      <c r="P40" s="43">
        <v>80</v>
      </c>
      <c r="Q40" s="52">
        <v>40</v>
      </c>
      <c r="R40" s="3">
        <f t="shared" ref="R40:R47" si="14">D40+E40-J40-K40</f>
        <v>5</v>
      </c>
      <c r="S40" s="3">
        <f t="shared" ref="S40:S47" si="15">J40+K40-P40-Q40</f>
        <v>5</v>
      </c>
      <c r="T40" s="3">
        <f t="shared" si="12"/>
        <v>5</v>
      </c>
      <c r="U40" s="3">
        <f t="shared" si="13"/>
        <v>5</v>
      </c>
    </row>
    <row r="41" spans="1:24" x14ac:dyDescent="0.3">
      <c r="A41" s="5">
        <v>140</v>
      </c>
      <c r="B41" s="43">
        <v>300</v>
      </c>
      <c r="C41" s="43">
        <v>300</v>
      </c>
      <c r="D41" s="43">
        <v>85</v>
      </c>
      <c r="E41" s="52">
        <v>50</v>
      </c>
      <c r="G41" s="5">
        <v>140</v>
      </c>
      <c r="H41" s="43">
        <v>300</v>
      </c>
      <c r="I41" s="43">
        <v>300</v>
      </c>
      <c r="J41" s="43">
        <v>85</v>
      </c>
      <c r="K41" s="52">
        <v>40</v>
      </c>
      <c r="M41" s="5">
        <v>140</v>
      </c>
      <c r="N41" s="43">
        <v>300</v>
      </c>
      <c r="O41" s="43">
        <v>300</v>
      </c>
      <c r="P41" s="43">
        <v>80</v>
      </c>
      <c r="Q41" s="52">
        <v>40</v>
      </c>
      <c r="R41" s="3">
        <f t="shared" si="14"/>
        <v>10</v>
      </c>
      <c r="S41" s="3">
        <f t="shared" si="15"/>
        <v>5</v>
      </c>
      <c r="T41" s="3">
        <f t="shared" si="12"/>
        <v>10</v>
      </c>
      <c r="U41" s="3">
        <f t="shared" si="13"/>
        <v>5</v>
      </c>
    </row>
    <row r="42" spans="1:24" x14ac:dyDescent="0.3">
      <c r="A42" s="5">
        <v>150</v>
      </c>
      <c r="B42" s="43">
        <v>300</v>
      </c>
      <c r="C42" s="43">
        <v>300</v>
      </c>
      <c r="D42" s="43">
        <v>85</v>
      </c>
      <c r="E42" s="52">
        <v>50</v>
      </c>
      <c r="G42" s="5">
        <v>150</v>
      </c>
      <c r="H42" s="43">
        <v>300</v>
      </c>
      <c r="I42" s="43">
        <v>300</v>
      </c>
      <c r="J42" s="43">
        <v>90</v>
      </c>
      <c r="K42" s="52">
        <v>40</v>
      </c>
      <c r="M42" s="5">
        <v>150</v>
      </c>
      <c r="N42" s="43">
        <v>300</v>
      </c>
      <c r="O42" s="43">
        <v>300</v>
      </c>
      <c r="P42" s="43">
        <v>85</v>
      </c>
      <c r="Q42" s="52">
        <v>40</v>
      </c>
      <c r="R42" s="3">
        <f t="shared" si="14"/>
        <v>5</v>
      </c>
      <c r="S42" s="3">
        <f t="shared" si="15"/>
        <v>5</v>
      </c>
      <c r="T42" s="3">
        <f t="shared" si="12"/>
        <v>5</v>
      </c>
      <c r="U42" s="3">
        <f t="shared" si="13"/>
        <v>5</v>
      </c>
    </row>
    <row r="43" spans="1:24" x14ac:dyDescent="0.3">
      <c r="A43" s="5">
        <v>160</v>
      </c>
      <c r="B43" s="43">
        <v>300</v>
      </c>
      <c r="C43" s="43">
        <v>300</v>
      </c>
      <c r="D43" s="43">
        <v>90</v>
      </c>
      <c r="E43" s="52">
        <v>50</v>
      </c>
      <c r="G43" s="5">
        <v>160</v>
      </c>
      <c r="H43" s="43">
        <v>300</v>
      </c>
      <c r="I43" s="43">
        <v>300</v>
      </c>
      <c r="J43" s="43">
        <v>90</v>
      </c>
      <c r="K43" s="52">
        <v>40</v>
      </c>
      <c r="M43" s="5">
        <v>160</v>
      </c>
      <c r="N43" s="43">
        <v>300</v>
      </c>
      <c r="O43" s="43">
        <v>300</v>
      </c>
      <c r="P43" s="43">
        <v>85</v>
      </c>
      <c r="Q43" s="52">
        <v>40</v>
      </c>
      <c r="R43" s="3">
        <f t="shared" si="14"/>
        <v>10</v>
      </c>
      <c r="S43" s="3">
        <f t="shared" si="15"/>
        <v>5</v>
      </c>
      <c r="T43" s="3">
        <f t="shared" si="12"/>
        <v>10</v>
      </c>
      <c r="U43" s="3">
        <f t="shared" si="13"/>
        <v>5</v>
      </c>
    </row>
    <row r="44" spans="1:24" x14ac:dyDescent="0.3">
      <c r="A44" s="5">
        <v>170</v>
      </c>
      <c r="B44" s="43">
        <v>300</v>
      </c>
      <c r="C44" s="43">
        <v>300</v>
      </c>
      <c r="D44" s="43">
        <v>90</v>
      </c>
      <c r="E44" s="52">
        <v>50</v>
      </c>
      <c r="G44" s="5">
        <v>170</v>
      </c>
      <c r="H44" s="43">
        <v>300</v>
      </c>
      <c r="I44" s="43">
        <v>300</v>
      </c>
      <c r="J44" s="43">
        <v>95</v>
      </c>
      <c r="K44" s="52">
        <v>40</v>
      </c>
      <c r="M44" s="5">
        <v>170</v>
      </c>
      <c r="N44" s="43">
        <v>300</v>
      </c>
      <c r="O44" s="43">
        <v>300</v>
      </c>
      <c r="P44" s="43">
        <v>90</v>
      </c>
      <c r="Q44" s="52">
        <v>40</v>
      </c>
      <c r="R44" s="3">
        <f t="shared" si="14"/>
        <v>5</v>
      </c>
      <c r="S44" s="3">
        <f t="shared" si="15"/>
        <v>5</v>
      </c>
      <c r="T44" s="3">
        <f t="shared" si="12"/>
        <v>5</v>
      </c>
      <c r="U44" s="3">
        <f t="shared" si="13"/>
        <v>5</v>
      </c>
    </row>
    <row r="45" spans="1:24" x14ac:dyDescent="0.3">
      <c r="A45" s="5">
        <v>180</v>
      </c>
      <c r="B45" s="43">
        <v>300</v>
      </c>
      <c r="C45" s="43">
        <v>300</v>
      </c>
      <c r="D45" s="43">
        <v>95</v>
      </c>
      <c r="E45" s="52">
        <v>50</v>
      </c>
      <c r="G45" s="5">
        <v>180</v>
      </c>
      <c r="H45" s="43">
        <v>300</v>
      </c>
      <c r="I45" s="43">
        <v>300</v>
      </c>
      <c r="J45" s="43">
        <v>95</v>
      </c>
      <c r="K45" s="52">
        <v>40</v>
      </c>
      <c r="M45" s="5">
        <v>180</v>
      </c>
      <c r="N45" s="43">
        <v>300</v>
      </c>
      <c r="O45" s="43">
        <v>300</v>
      </c>
      <c r="P45" s="43">
        <v>90</v>
      </c>
      <c r="Q45" s="52">
        <v>40</v>
      </c>
      <c r="R45" s="3">
        <f t="shared" si="14"/>
        <v>10</v>
      </c>
      <c r="S45" s="3">
        <f t="shared" si="15"/>
        <v>5</v>
      </c>
      <c r="T45" s="3">
        <f t="shared" si="12"/>
        <v>10</v>
      </c>
      <c r="U45" s="3">
        <f t="shared" si="13"/>
        <v>5</v>
      </c>
    </row>
    <row r="46" spans="1:24" x14ac:dyDescent="0.3">
      <c r="A46" s="5">
        <v>190</v>
      </c>
      <c r="B46" s="43">
        <v>300</v>
      </c>
      <c r="C46" s="43">
        <v>300</v>
      </c>
      <c r="D46" s="43">
        <v>100</v>
      </c>
      <c r="E46" s="52">
        <v>50</v>
      </c>
      <c r="G46" s="5">
        <v>190</v>
      </c>
      <c r="H46" s="43">
        <v>300</v>
      </c>
      <c r="I46" s="43">
        <v>300</v>
      </c>
      <c r="J46" s="43">
        <v>100</v>
      </c>
      <c r="K46" s="52">
        <v>40</v>
      </c>
      <c r="M46" s="5">
        <v>190</v>
      </c>
      <c r="N46" s="43">
        <v>300</v>
      </c>
      <c r="O46" s="43">
        <v>300</v>
      </c>
      <c r="P46" s="43">
        <v>95</v>
      </c>
      <c r="Q46" s="52">
        <v>40</v>
      </c>
      <c r="R46" s="3">
        <f t="shared" si="14"/>
        <v>10</v>
      </c>
      <c r="S46" s="3">
        <f t="shared" si="15"/>
        <v>5</v>
      </c>
      <c r="T46" s="3">
        <f t="shared" si="12"/>
        <v>10</v>
      </c>
      <c r="U46" s="3">
        <f t="shared" si="13"/>
        <v>5</v>
      </c>
    </row>
    <row r="47" spans="1:24" x14ac:dyDescent="0.3">
      <c r="A47" s="5">
        <v>200</v>
      </c>
      <c r="B47" s="43">
        <v>300</v>
      </c>
      <c r="C47" s="43">
        <v>300</v>
      </c>
      <c r="D47" s="43">
        <v>105</v>
      </c>
      <c r="E47" s="52">
        <v>50</v>
      </c>
      <c r="G47" s="5">
        <v>200</v>
      </c>
      <c r="H47" s="43">
        <v>300</v>
      </c>
      <c r="I47" s="43">
        <v>300</v>
      </c>
      <c r="J47" s="43">
        <v>100</v>
      </c>
      <c r="K47" s="52">
        <v>40</v>
      </c>
      <c r="M47" s="5">
        <v>200</v>
      </c>
      <c r="N47" s="43">
        <v>300</v>
      </c>
      <c r="O47" s="43">
        <v>300</v>
      </c>
      <c r="P47" s="43">
        <v>95</v>
      </c>
      <c r="Q47" s="52">
        <v>40</v>
      </c>
      <c r="R47" s="3">
        <f t="shared" si="14"/>
        <v>15</v>
      </c>
      <c r="S47" s="3">
        <f t="shared" si="15"/>
        <v>5</v>
      </c>
      <c r="T47" s="3">
        <f t="shared" si="12"/>
        <v>15</v>
      </c>
      <c r="U47" s="3">
        <f t="shared" si="13"/>
        <v>5</v>
      </c>
    </row>
    <row r="48" spans="1:24" x14ac:dyDescent="0.3">
      <c r="A48" s="5">
        <v>250</v>
      </c>
      <c r="B48" s="43">
        <v>300</v>
      </c>
      <c r="C48" s="43">
        <v>300</v>
      </c>
      <c r="D48" s="43">
        <v>115</v>
      </c>
      <c r="E48" s="52">
        <v>60</v>
      </c>
      <c r="G48" s="5">
        <v>250</v>
      </c>
      <c r="H48" s="43">
        <v>300</v>
      </c>
      <c r="I48" s="43">
        <v>300</v>
      </c>
      <c r="J48" s="43">
        <v>100</v>
      </c>
      <c r="K48" s="52">
        <v>50</v>
      </c>
      <c r="M48" s="5">
        <v>250</v>
      </c>
      <c r="N48" s="43">
        <v>300</v>
      </c>
      <c r="O48" s="43">
        <v>300</v>
      </c>
      <c r="P48" s="43">
        <v>95</v>
      </c>
      <c r="Q48" s="52">
        <v>50</v>
      </c>
      <c r="R48" s="3">
        <f t="shared" ref="R48" si="16">D48+E48-J48-K48</f>
        <v>25</v>
      </c>
      <c r="S48" s="3">
        <f t="shared" ref="S48" si="17">J48+K48-P48-Q48</f>
        <v>5</v>
      </c>
      <c r="T48" s="3">
        <f t="shared" ref="T48" si="18">SUM(B48:E48)-SUM(H48:K48)</f>
        <v>25</v>
      </c>
      <c r="U48" s="3">
        <f t="shared" ref="U48" si="19">SUM(H48:K48)-SUM(N48:Q48)</f>
        <v>5</v>
      </c>
    </row>
    <row r="50" spans="1:21" x14ac:dyDescent="0.3">
      <c r="A50" s="1" t="s">
        <v>102</v>
      </c>
      <c r="B50" s="2"/>
      <c r="C50" s="2"/>
      <c r="D50" s="2"/>
      <c r="E50" s="2"/>
      <c r="G50" s="1" t="s">
        <v>103</v>
      </c>
      <c r="H50" s="2"/>
      <c r="I50" s="2"/>
      <c r="J50" s="2"/>
      <c r="K50" s="2"/>
      <c r="M50" s="1" t="s">
        <v>104</v>
      </c>
      <c r="N50" s="2"/>
      <c r="O50" s="2"/>
      <c r="P50" s="2"/>
      <c r="Q50" s="2"/>
    </row>
    <row r="51" spans="1:21" ht="28" x14ac:dyDescent="0.3">
      <c r="A51" s="4" t="s">
        <v>94</v>
      </c>
      <c r="B51" s="4" t="s">
        <v>95</v>
      </c>
      <c r="C51" s="4" t="s">
        <v>96</v>
      </c>
      <c r="D51" s="4" t="s">
        <v>97</v>
      </c>
      <c r="E51" s="4" t="s">
        <v>98</v>
      </c>
      <c r="G51" s="4" t="s">
        <v>94</v>
      </c>
      <c r="H51" s="4" t="s">
        <v>95</v>
      </c>
      <c r="I51" s="4" t="s">
        <v>96</v>
      </c>
      <c r="J51" s="4" t="s">
        <v>97</v>
      </c>
      <c r="K51" s="4" t="s">
        <v>98</v>
      </c>
      <c r="M51" s="4" t="s">
        <v>94</v>
      </c>
      <c r="N51" s="4" t="s">
        <v>95</v>
      </c>
      <c r="O51" s="4" t="s">
        <v>96</v>
      </c>
      <c r="P51" s="4" t="s">
        <v>97</v>
      </c>
      <c r="Q51" s="4" t="s">
        <v>98</v>
      </c>
    </row>
    <row r="52" spans="1:21" x14ac:dyDescent="0.3">
      <c r="A52" s="5">
        <v>5</v>
      </c>
      <c r="B52" s="43">
        <v>150</v>
      </c>
      <c r="C52" s="43">
        <v>150</v>
      </c>
      <c r="D52" s="43">
        <v>0</v>
      </c>
      <c r="E52" s="52">
        <v>40</v>
      </c>
      <c r="G52" s="5">
        <v>5</v>
      </c>
      <c r="H52" s="43">
        <v>150</v>
      </c>
      <c r="I52" s="43">
        <v>150</v>
      </c>
      <c r="J52" s="43">
        <v>0</v>
      </c>
      <c r="K52" s="52">
        <v>40</v>
      </c>
      <c r="M52" s="5">
        <v>5</v>
      </c>
      <c r="N52" s="43">
        <v>150</v>
      </c>
      <c r="O52" s="43">
        <v>150</v>
      </c>
      <c r="P52" s="43">
        <v>0</v>
      </c>
      <c r="Q52" s="52">
        <v>40</v>
      </c>
      <c r="R52" s="3">
        <f>D52+E52-J52-K52</f>
        <v>0</v>
      </c>
      <c r="S52" s="3">
        <f>J52+K52-P52-Q52</f>
        <v>0</v>
      </c>
      <c r="T52" s="3">
        <f>SUM(B52:E52)-SUM(H52:K52)</f>
        <v>0</v>
      </c>
      <c r="U52" s="3">
        <f>SUM(H52:K52)-SUM(N52:Q52)</f>
        <v>0</v>
      </c>
    </row>
    <row r="53" spans="1:21" x14ac:dyDescent="0.3">
      <c r="A53" s="5">
        <v>10</v>
      </c>
      <c r="B53" s="43">
        <v>150</v>
      </c>
      <c r="C53" s="43">
        <v>150</v>
      </c>
      <c r="D53" s="43">
        <v>0</v>
      </c>
      <c r="E53" s="52">
        <v>40</v>
      </c>
      <c r="G53" s="5">
        <v>10</v>
      </c>
      <c r="H53" s="43">
        <v>150</v>
      </c>
      <c r="I53" s="43">
        <v>150</v>
      </c>
      <c r="J53" s="43">
        <v>0</v>
      </c>
      <c r="K53" s="52">
        <v>40</v>
      </c>
      <c r="M53" s="5">
        <v>10</v>
      </c>
      <c r="N53" s="43">
        <v>150</v>
      </c>
      <c r="O53" s="43">
        <v>150</v>
      </c>
      <c r="P53" s="43">
        <v>0</v>
      </c>
      <c r="Q53" s="52">
        <v>40</v>
      </c>
      <c r="R53" s="3">
        <f t="shared" ref="R53:R62" si="20">D53+E53-J53-K53</f>
        <v>0</v>
      </c>
      <c r="S53" s="3">
        <f t="shared" ref="S53:S62" si="21">J53+K53-P53-Q53</f>
        <v>0</v>
      </c>
      <c r="T53" s="3">
        <f t="shared" ref="T53:T71" si="22">SUM(B53:E53)-SUM(H53:K53)</f>
        <v>0</v>
      </c>
      <c r="U53" s="3">
        <f t="shared" ref="U53:U71" si="23">SUM(H53:K53)-SUM(N53:Q53)</f>
        <v>0</v>
      </c>
    </row>
    <row r="54" spans="1:21" x14ac:dyDescent="0.3">
      <c r="A54" s="5">
        <v>20</v>
      </c>
      <c r="B54" s="43">
        <v>150</v>
      </c>
      <c r="C54" s="43">
        <v>150</v>
      </c>
      <c r="D54" s="43">
        <v>0</v>
      </c>
      <c r="E54" s="52">
        <v>60</v>
      </c>
      <c r="G54" s="5">
        <v>20</v>
      </c>
      <c r="H54" s="43">
        <v>150</v>
      </c>
      <c r="I54" s="43">
        <v>150</v>
      </c>
      <c r="J54" s="43">
        <v>0</v>
      </c>
      <c r="K54" s="52">
        <v>60</v>
      </c>
      <c r="M54" s="5">
        <v>20</v>
      </c>
      <c r="N54" s="43">
        <v>150</v>
      </c>
      <c r="O54" s="43">
        <v>150</v>
      </c>
      <c r="P54" s="43">
        <v>0</v>
      </c>
      <c r="Q54" s="52">
        <v>60</v>
      </c>
      <c r="R54" s="3">
        <f t="shared" si="20"/>
        <v>0</v>
      </c>
      <c r="S54" s="3">
        <f t="shared" si="21"/>
        <v>0</v>
      </c>
      <c r="T54" s="3">
        <f t="shared" si="22"/>
        <v>0</v>
      </c>
      <c r="U54" s="3">
        <f t="shared" si="23"/>
        <v>0</v>
      </c>
    </row>
    <row r="55" spans="1:21" x14ac:dyDescent="0.3">
      <c r="A55" s="5">
        <v>30</v>
      </c>
      <c r="B55" s="43">
        <v>200</v>
      </c>
      <c r="C55" s="43">
        <v>150</v>
      </c>
      <c r="D55" s="43">
        <v>50</v>
      </c>
      <c r="E55" s="52">
        <v>40</v>
      </c>
      <c r="G55" s="5">
        <v>30</v>
      </c>
      <c r="H55" s="43">
        <v>200</v>
      </c>
      <c r="I55" s="43">
        <v>150</v>
      </c>
      <c r="J55" s="43">
        <v>50</v>
      </c>
      <c r="K55" s="52">
        <v>40</v>
      </c>
      <c r="M55" s="5">
        <v>30</v>
      </c>
      <c r="N55" s="43">
        <v>150</v>
      </c>
      <c r="O55" s="43">
        <v>150</v>
      </c>
      <c r="P55" s="43">
        <v>50</v>
      </c>
      <c r="Q55" s="52">
        <v>40</v>
      </c>
      <c r="R55" s="3">
        <f t="shared" si="20"/>
        <v>0</v>
      </c>
      <c r="S55" s="3">
        <f t="shared" si="21"/>
        <v>0</v>
      </c>
      <c r="T55" s="3">
        <f t="shared" si="22"/>
        <v>0</v>
      </c>
      <c r="U55" s="3">
        <f t="shared" si="23"/>
        <v>50</v>
      </c>
    </row>
    <row r="56" spans="1:21" x14ac:dyDescent="0.3">
      <c r="A56" s="5">
        <v>40</v>
      </c>
      <c r="B56" s="43">
        <v>250</v>
      </c>
      <c r="C56" s="43">
        <v>150</v>
      </c>
      <c r="D56" s="43">
        <v>50</v>
      </c>
      <c r="E56" s="52">
        <v>40</v>
      </c>
      <c r="G56" s="5">
        <v>40</v>
      </c>
      <c r="H56" s="43">
        <v>250</v>
      </c>
      <c r="I56" s="43">
        <v>150</v>
      </c>
      <c r="J56" s="43">
        <v>50</v>
      </c>
      <c r="K56" s="52">
        <v>40</v>
      </c>
      <c r="M56" s="5">
        <v>40</v>
      </c>
      <c r="N56" s="43">
        <v>150</v>
      </c>
      <c r="O56" s="43">
        <v>150</v>
      </c>
      <c r="P56" s="43">
        <v>50</v>
      </c>
      <c r="Q56" s="52">
        <v>40</v>
      </c>
      <c r="R56" s="3">
        <f t="shared" si="20"/>
        <v>0</v>
      </c>
      <c r="S56" s="3">
        <f t="shared" si="21"/>
        <v>0</v>
      </c>
      <c r="T56" s="3">
        <f t="shared" si="22"/>
        <v>0</v>
      </c>
      <c r="U56" s="3">
        <f t="shared" si="23"/>
        <v>100</v>
      </c>
    </row>
    <row r="57" spans="1:21" x14ac:dyDescent="0.3">
      <c r="A57" s="5">
        <v>50</v>
      </c>
      <c r="B57" s="43">
        <v>250</v>
      </c>
      <c r="C57" s="43">
        <v>250</v>
      </c>
      <c r="D57" s="43">
        <v>50</v>
      </c>
      <c r="E57" s="52">
        <v>40</v>
      </c>
      <c r="G57" s="5">
        <v>50</v>
      </c>
      <c r="H57" s="43">
        <v>250</v>
      </c>
      <c r="I57" s="43">
        <v>150</v>
      </c>
      <c r="J57" s="43">
        <v>50</v>
      </c>
      <c r="K57" s="52">
        <v>40</v>
      </c>
      <c r="M57" s="5">
        <v>50</v>
      </c>
      <c r="N57" s="43">
        <v>150</v>
      </c>
      <c r="O57" s="43">
        <v>150</v>
      </c>
      <c r="P57" s="43">
        <v>50</v>
      </c>
      <c r="Q57" s="52">
        <v>40</v>
      </c>
      <c r="R57" s="3">
        <f t="shared" si="20"/>
        <v>0</v>
      </c>
      <c r="S57" s="3">
        <f t="shared" si="21"/>
        <v>0</v>
      </c>
      <c r="T57" s="3">
        <f t="shared" si="22"/>
        <v>100</v>
      </c>
      <c r="U57" s="3">
        <f t="shared" si="23"/>
        <v>100</v>
      </c>
    </row>
    <row r="58" spans="1:21" x14ac:dyDescent="0.3">
      <c r="A58" s="5">
        <v>70</v>
      </c>
      <c r="B58" s="43">
        <v>250</v>
      </c>
      <c r="C58" s="43">
        <v>200</v>
      </c>
      <c r="D58" s="43">
        <v>60</v>
      </c>
      <c r="E58" s="52">
        <v>40</v>
      </c>
      <c r="G58" s="5">
        <v>70</v>
      </c>
      <c r="H58" s="43">
        <v>250</v>
      </c>
      <c r="I58" s="43">
        <v>150</v>
      </c>
      <c r="J58" s="43">
        <v>60</v>
      </c>
      <c r="K58" s="52">
        <v>40</v>
      </c>
      <c r="M58" s="5">
        <v>70</v>
      </c>
      <c r="N58" s="43">
        <v>250</v>
      </c>
      <c r="O58" s="43">
        <v>150</v>
      </c>
      <c r="P58" s="43">
        <v>50</v>
      </c>
      <c r="Q58" s="52">
        <v>40</v>
      </c>
      <c r="R58" s="3">
        <f t="shared" si="20"/>
        <v>0</v>
      </c>
      <c r="S58" s="3">
        <f t="shared" si="21"/>
        <v>10</v>
      </c>
      <c r="T58" s="3">
        <f t="shared" si="22"/>
        <v>50</v>
      </c>
      <c r="U58" s="3">
        <f t="shared" si="23"/>
        <v>10</v>
      </c>
    </row>
    <row r="59" spans="1:21" x14ac:dyDescent="0.3">
      <c r="A59" s="5">
        <v>80</v>
      </c>
      <c r="B59" s="43">
        <v>300</v>
      </c>
      <c r="C59" s="43">
        <v>200</v>
      </c>
      <c r="D59" s="43">
        <v>60</v>
      </c>
      <c r="E59" s="52">
        <v>40</v>
      </c>
      <c r="G59" s="5">
        <v>80</v>
      </c>
      <c r="H59" s="43">
        <v>250</v>
      </c>
      <c r="I59" s="43">
        <v>200</v>
      </c>
      <c r="J59" s="43">
        <v>60</v>
      </c>
      <c r="K59" s="52">
        <v>40</v>
      </c>
      <c r="M59" s="5">
        <v>80</v>
      </c>
      <c r="N59" s="43">
        <v>250</v>
      </c>
      <c r="O59" s="43">
        <v>150</v>
      </c>
      <c r="P59" s="43">
        <v>60</v>
      </c>
      <c r="Q59" s="52">
        <v>40</v>
      </c>
      <c r="R59" s="3">
        <f t="shared" si="20"/>
        <v>0</v>
      </c>
      <c r="S59" s="3">
        <f t="shared" si="21"/>
        <v>0</v>
      </c>
      <c r="T59" s="3">
        <f t="shared" si="22"/>
        <v>50</v>
      </c>
      <c r="U59" s="3">
        <f t="shared" si="23"/>
        <v>50</v>
      </c>
    </row>
    <row r="60" spans="1:21" x14ac:dyDescent="0.3">
      <c r="A60" s="5">
        <v>90</v>
      </c>
      <c r="B60" s="43">
        <v>300</v>
      </c>
      <c r="C60" s="43">
        <v>300</v>
      </c>
      <c r="D60" s="43">
        <v>60</v>
      </c>
      <c r="E60" s="52">
        <v>40</v>
      </c>
      <c r="G60" s="5">
        <v>90</v>
      </c>
      <c r="H60" s="43">
        <v>300</v>
      </c>
      <c r="I60" s="43">
        <v>250</v>
      </c>
      <c r="J60" s="43">
        <v>60</v>
      </c>
      <c r="K60" s="52">
        <v>40</v>
      </c>
      <c r="M60" s="5">
        <v>90</v>
      </c>
      <c r="N60" s="43">
        <v>250</v>
      </c>
      <c r="O60" s="43">
        <v>150</v>
      </c>
      <c r="P60" s="43">
        <v>60</v>
      </c>
      <c r="Q60" s="52">
        <v>40</v>
      </c>
      <c r="R60" s="3">
        <f t="shared" si="20"/>
        <v>0</v>
      </c>
      <c r="S60" s="3">
        <f t="shared" si="21"/>
        <v>0</v>
      </c>
      <c r="T60" s="3">
        <f t="shared" si="22"/>
        <v>50</v>
      </c>
      <c r="U60" s="3">
        <f t="shared" si="23"/>
        <v>150</v>
      </c>
    </row>
    <row r="61" spans="1:21" x14ac:dyDescent="0.3">
      <c r="A61" s="5">
        <v>100</v>
      </c>
      <c r="B61" s="43">
        <v>300</v>
      </c>
      <c r="C61" s="43">
        <v>300</v>
      </c>
      <c r="D61" s="43">
        <v>65</v>
      </c>
      <c r="E61" s="52">
        <v>40</v>
      </c>
      <c r="G61" s="5">
        <v>100</v>
      </c>
      <c r="H61" s="43">
        <v>300</v>
      </c>
      <c r="I61" s="43">
        <v>300</v>
      </c>
      <c r="J61" s="43">
        <v>60</v>
      </c>
      <c r="K61" s="52">
        <v>40</v>
      </c>
      <c r="M61" s="5">
        <v>100</v>
      </c>
      <c r="N61" s="43">
        <v>250</v>
      </c>
      <c r="O61" s="43">
        <v>200</v>
      </c>
      <c r="P61" s="43">
        <v>60</v>
      </c>
      <c r="Q61" s="52">
        <v>40</v>
      </c>
      <c r="R61" s="3">
        <f t="shared" si="20"/>
        <v>5</v>
      </c>
      <c r="S61" s="3">
        <f t="shared" si="21"/>
        <v>0</v>
      </c>
      <c r="T61" s="3">
        <f t="shared" si="22"/>
        <v>5</v>
      </c>
      <c r="U61" s="3">
        <f t="shared" si="23"/>
        <v>150</v>
      </c>
    </row>
    <row r="62" spans="1:21" x14ac:dyDescent="0.3">
      <c r="A62" s="5">
        <v>110</v>
      </c>
      <c r="B62" s="43">
        <v>300</v>
      </c>
      <c r="C62" s="43">
        <v>300</v>
      </c>
      <c r="D62" s="43">
        <v>65</v>
      </c>
      <c r="E62" s="52">
        <v>40</v>
      </c>
      <c r="G62" s="5">
        <v>110</v>
      </c>
      <c r="H62" s="43">
        <v>300</v>
      </c>
      <c r="I62" s="43">
        <v>300</v>
      </c>
      <c r="J62" s="43">
        <v>65</v>
      </c>
      <c r="K62" s="52">
        <v>40</v>
      </c>
      <c r="M62" s="5">
        <v>110</v>
      </c>
      <c r="N62" s="43">
        <v>300</v>
      </c>
      <c r="O62" s="43">
        <v>200</v>
      </c>
      <c r="P62" s="43">
        <v>60</v>
      </c>
      <c r="Q62" s="52">
        <v>40</v>
      </c>
      <c r="R62" s="3">
        <f t="shared" si="20"/>
        <v>0</v>
      </c>
      <c r="S62" s="3">
        <f t="shared" si="21"/>
        <v>5</v>
      </c>
      <c r="T62" s="3">
        <f t="shared" si="22"/>
        <v>0</v>
      </c>
      <c r="U62" s="3">
        <f t="shared" si="23"/>
        <v>105</v>
      </c>
    </row>
    <row r="63" spans="1:21" x14ac:dyDescent="0.3">
      <c r="A63" s="5">
        <v>120</v>
      </c>
      <c r="B63" s="43">
        <v>300</v>
      </c>
      <c r="C63" s="43">
        <v>300</v>
      </c>
      <c r="D63" s="43">
        <v>70</v>
      </c>
      <c r="E63" s="52">
        <v>40</v>
      </c>
      <c r="G63" s="5">
        <v>120</v>
      </c>
      <c r="H63" s="43">
        <v>300</v>
      </c>
      <c r="I63" s="43">
        <v>300</v>
      </c>
      <c r="J63" s="43">
        <v>65</v>
      </c>
      <c r="K63" s="52">
        <v>40</v>
      </c>
      <c r="M63" s="5">
        <v>120</v>
      </c>
      <c r="N63" s="43">
        <v>300</v>
      </c>
      <c r="O63" s="43">
        <v>250</v>
      </c>
      <c r="P63" s="43">
        <v>60</v>
      </c>
      <c r="Q63" s="52">
        <v>40</v>
      </c>
      <c r="R63" s="3">
        <f>D63+E63-J63-K63</f>
        <v>5</v>
      </c>
      <c r="S63" s="3">
        <f>J63+K63-P63-Q63</f>
        <v>5</v>
      </c>
      <c r="T63" s="3">
        <f t="shared" si="22"/>
        <v>5</v>
      </c>
      <c r="U63" s="3">
        <f t="shared" si="23"/>
        <v>55</v>
      </c>
    </row>
    <row r="64" spans="1:21" x14ac:dyDescent="0.3">
      <c r="A64" s="5">
        <v>130</v>
      </c>
      <c r="B64" s="43">
        <v>300</v>
      </c>
      <c r="C64" s="43">
        <v>300</v>
      </c>
      <c r="D64" s="43">
        <v>75</v>
      </c>
      <c r="E64" s="52">
        <v>40</v>
      </c>
      <c r="G64" s="5">
        <v>130</v>
      </c>
      <c r="H64" s="43">
        <v>300</v>
      </c>
      <c r="I64" s="43">
        <v>300</v>
      </c>
      <c r="J64" s="43">
        <v>70</v>
      </c>
      <c r="K64" s="52">
        <v>40</v>
      </c>
      <c r="M64" s="5">
        <v>130</v>
      </c>
      <c r="N64" s="43">
        <v>300</v>
      </c>
      <c r="O64" s="43">
        <v>275</v>
      </c>
      <c r="P64" s="43">
        <v>60</v>
      </c>
      <c r="Q64" s="52">
        <v>40</v>
      </c>
      <c r="R64" s="3">
        <f t="shared" ref="R64:R71" si="24">D64+E64-J64-K64</f>
        <v>5</v>
      </c>
      <c r="S64" s="3">
        <f t="shared" ref="S64:S71" si="25">J64+K64-P64-Q64</f>
        <v>10</v>
      </c>
      <c r="T64" s="3">
        <f t="shared" si="22"/>
        <v>5</v>
      </c>
      <c r="U64" s="3">
        <f t="shared" si="23"/>
        <v>35</v>
      </c>
    </row>
    <row r="65" spans="1:21" x14ac:dyDescent="0.3">
      <c r="A65" s="5">
        <v>140</v>
      </c>
      <c r="B65" s="43">
        <v>300</v>
      </c>
      <c r="C65" s="43">
        <v>300</v>
      </c>
      <c r="D65" s="43">
        <v>75</v>
      </c>
      <c r="E65" s="52">
        <v>40</v>
      </c>
      <c r="G65" s="5">
        <v>140</v>
      </c>
      <c r="H65" s="43">
        <v>300</v>
      </c>
      <c r="I65" s="43">
        <v>300</v>
      </c>
      <c r="J65" s="43">
        <v>70</v>
      </c>
      <c r="K65" s="52">
        <v>40</v>
      </c>
      <c r="M65" s="5">
        <v>140</v>
      </c>
      <c r="N65" s="43">
        <v>300</v>
      </c>
      <c r="O65" s="43">
        <v>275</v>
      </c>
      <c r="P65" s="43">
        <v>60</v>
      </c>
      <c r="Q65" s="52">
        <v>40</v>
      </c>
      <c r="R65" s="3">
        <f t="shared" si="24"/>
        <v>5</v>
      </c>
      <c r="S65" s="3">
        <f t="shared" si="25"/>
        <v>10</v>
      </c>
      <c r="T65" s="3">
        <f t="shared" si="22"/>
        <v>5</v>
      </c>
      <c r="U65" s="3">
        <f t="shared" si="23"/>
        <v>35</v>
      </c>
    </row>
    <row r="66" spans="1:21" x14ac:dyDescent="0.3">
      <c r="A66" s="5">
        <v>150</v>
      </c>
      <c r="B66" s="43">
        <v>300</v>
      </c>
      <c r="C66" s="43">
        <v>300</v>
      </c>
      <c r="D66" s="43">
        <v>80</v>
      </c>
      <c r="E66" s="52">
        <v>40</v>
      </c>
      <c r="G66" s="5">
        <v>150</v>
      </c>
      <c r="H66" s="43">
        <v>300</v>
      </c>
      <c r="I66" s="43">
        <v>300</v>
      </c>
      <c r="J66" s="43">
        <v>75</v>
      </c>
      <c r="K66" s="52">
        <v>40</v>
      </c>
      <c r="M66" s="5">
        <v>150</v>
      </c>
      <c r="N66" s="43">
        <v>300</v>
      </c>
      <c r="O66" s="43">
        <v>300</v>
      </c>
      <c r="P66" s="43">
        <v>65</v>
      </c>
      <c r="Q66" s="52">
        <v>40</v>
      </c>
      <c r="R66" s="3">
        <f t="shared" si="24"/>
        <v>5</v>
      </c>
      <c r="S66" s="3">
        <f t="shared" si="25"/>
        <v>10</v>
      </c>
      <c r="T66" s="3">
        <f t="shared" si="22"/>
        <v>5</v>
      </c>
      <c r="U66" s="3">
        <f t="shared" si="23"/>
        <v>10</v>
      </c>
    </row>
    <row r="67" spans="1:21" x14ac:dyDescent="0.3">
      <c r="A67" s="5">
        <v>160</v>
      </c>
      <c r="B67" s="43">
        <v>300</v>
      </c>
      <c r="C67" s="43">
        <v>300</v>
      </c>
      <c r="D67" s="43">
        <v>80</v>
      </c>
      <c r="E67" s="52">
        <v>40</v>
      </c>
      <c r="G67" s="5">
        <v>160</v>
      </c>
      <c r="H67" s="43">
        <v>300</v>
      </c>
      <c r="I67" s="43">
        <v>300</v>
      </c>
      <c r="J67" s="43">
        <v>80</v>
      </c>
      <c r="K67" s="52">
        <v>40</v>
      </c>
      <c r="M67" s="5">
        <v>160</v>
      </c>
      <c r="N67" s="43">
        <v>300</v>
      </c>
      <c r="O67" s="43">
        <v>300</v>
      </c>
      <c r="P67" s="43">
        <v>70</v>
      </c>
      <c r="Q67" s="52">
        <v>40</v>
      </c>
      <c r="R67" s="3">
        <f t="shared" si="24"/>
        <v>0</v>
      </c>
      <c r="S67" s="3">
        <f t="shared" si="25"/>
        <v>10</v>
      </c>
      <c r="T67" s="3">
        <f t="shared" si="22"/>
        <v>0</v>
      </c>
      <c r="U67" s="3">
        <f t="shared" si="23"/>
        <v>10</v>
      </c>
    </row>
    <row r="68" spans="1:21" x14ac:dyDescent="0.3">
      <c r="A68" s="5">
        <v>170</v>
      </c>
      <c r="B68" s="43">
        <v>300</v>
      </c>
      <c r="C68" s="43">
        <v>300</v>
      </c>
      <c r="D68" s="43">
        <v>85</v>
      </c>
      <c r="E68" s="52">
        <v>40</v>
      </c>
      <c r="G68" s="5">
        <v>170</v>
      </c>
      <c r="H68" s="43">
        <v>300</v>
      </c>
      <c r="I68" s="43">
        <v>300</v>
      </c>
      <c r="J68" s="43">
        <v>80</v>
      </c>
      <c r="K68" s="52">
        <v>40</v>
      </c>
      <c r="M68" s="5">
        <v>170</v>
      </c>
      <c r="N68" s="43">
        <v>300</v>
      </c>
      <c r="O68" s="43">
        <v>300</v>
      </c>
      <c r="P68" s="43">
        <v>70</v>
      </c>
      <c r="Q68" s="52">
        <v>40</v>
      </c>
      <c r="R68" s="3">
        <f t="shared" si="24"/>
        <v>5</v>
      </c>
      <c r="S68" s="3">
        <f t="shared" si="25"/>
        <v>10</v>
      </c>
      <c r="T68" s="3">
        <f t="shared" si="22"/>
        <v>5</v>
      </c>
      <c r="U68" s="3">
        <f t="shared" si="23"/>
        <v>10</v>
      </c>
    </row>
    <row r="69" spans="1:21" x14ac:dyDescent="0.3">
      <c r="A69" s="5">
        <v>180</v>
      </c>
      <c r="B69" s="43">
        <v>300</v>
      </c>
      <c r="C69" s="43">
        <v>300</v>
      </c>
      <c r="D69" s="43">
        <v>85</v>
      </c>
      <c r="E69" s="52">
        <v>40</v>
      </c>
      <c r="G69" s="5">
        <v>180</v>
      </c>
      <c r="H69" s="43">
        <v>300</v>
      </c>
      <c r="I69" s="43">
        <v>300</v>
      </c>
      <c r="J69" s="43">
        <v>85</v>
      </c>
      <c r="K69" s="52">
        <v>40</v>
      </c>
      <c r="M69" s="5">
        <v>180</v>
      </c>
      <c r="N69" s="43">
        <v>300</v>
      </c>
      <c r="O69" s="43">
        <v>300</v>
      </c>
      <c r="P69" s="43">
        <v>70</v>
      </c>
      <c r="Q69" s="52">
        <v>40</v>
      </c>
      <c r="R69" s="3">
        <f t="shared" si="24"/>
        <v>0</v>
      </c>
      <c r="S69" s="3">
        <f t="shared" si="25"/>
        <v>15</v>
      </c>
      <c r="T69" s="3">
        <f t="shared" si="22"/>
        <v>0</v>
      </c>
      <c r="U69" s="3">
        <f t="shared" si="23"/>
        <v>15</v>
      </c>
    </row>
    <row r="70" spans="1:21" x14ac:dyDescent="0.3">
      <c r="A70" s="5">
        <v>190</v>
      </c>
      <c r="B70" s="43">
        <v>300</v>
      </c>
      <c r="C70" s="43">
        <v>300</v>
      </c>
      <c r="D70" s="43">
        <v>90</v>
      </c>
      <c r="E70" s="52">
        <v>40</v>
      </c>
      <c r="G70" s="5">
        <v>190</v>
      </c>
      <c r="H70" s="43">
        <v>300</v>
      </c>
      <c r="I70" s="43">
        <v>300</v>
      </c>
      <c r="J70" s="43">
        <v>85</v>
      </c>
      <c r="K70" s="52">
        <v>40</v>
      </c>
      <c r="M70" s="5">
        <v>190</v>
      </c>
      <c r="N70" s="43">
        <v>300</v>
      </c>
      <c r="O70" s="43">
        <v>300</v>
      </c>
      <c r="P70" s="43">
        <v>75</v>
      </c>
      <c r="Q70" s="52">
        <v>40</v>
      </c>
      <c r="R70" s="3">
        <f t="shared" si="24"/>
        <v>5</v>
      </c>
      <c r="S70" s="3">
        <f t="shared" si="25"/>
        <v>10</v>
      </c>
      <c r="T70" s="3">
        <f t="shared" si="22"/>
        <v>5</v>
      </c>
      <c r="U70" s="3">
        <f t="shared" si="23"/>
        <v>10</v>
      </c>
    </row>
    <row r="71" spans="1:21" x14ac:dyDescent="0.3">
      <c r="A71" s="5">
        <v>200</v>
      </c>
      <c r="B71" s="43">
        <v>300</v>
      </c>
      <c r="C71" s="43">
        <v>300</v>
      </c>
      <c r="D71" s="43">
        <v>90</v>
      </c>
      <c r="E71" s="52">
        <v>40</v>
      </c>
      <c r="G71" s="5">
        <v>200</v>
      </c>
      <c r="H71" s="43">
        <v>300</v>
      </c>
      <c r="I71" s="43">
        <v>300</v>
      </c>
      <c r="J71" s="43">
        <v>90</v>
      </c>
      <c r="K71" s="52">
        <v>40</v>
      </c>
      <c r="M71" s="5">
        <v>200</v>
      </c>
      <c r="N71" s="43">
        <v>300</v>
      </c>
      <c r="O71" s="43">
        <v>300</v>
      </c>
      <c r="P71" s="43">
        <v>75</v>
      </c>
      <c r="Q71" s="52">
        <v>40</v>
      </c>
      <c r="R71" s="3">
        <f t="shared" si="24"/>
        <v>0</v>
      </c>
      <c r="S71" s="3">
        <f t="shared" si="25"/>
        <v>15</v>
      </c>
      <c r="T71" s="3">
        <f t="shared" si="22"/>
        <v>0</v>
      </c>
      <c r="U71" s="3">
        <f t="shared" si="23"/>
        <v>15</v>
      </c>
    </row>
    <row r="72" spans="1:21" x14ac:dyDescent="0.3">
      <c r="A72" s="5">
        <v>250</v>
      </c>
      <c r="B72" s="43">
        <v>300</v>
      </c>
      <c r="C72" s="43">
        <v>300</v>
      </c>
      <c r="D72" s="43">
        <v>90</v>
      </c>
      <c r="E72" s="52">
        <v>50</v>
      </c>
      <c r="G72" s="5">
        <v>250</v>
      </c>
      <c r="H72" s="43">
        <v>300</v>
      </c>
      <c r="I72" s="43">
        <v>300</v>
      </c>
      <c r="J72" s="43">
        <v>90</v>
      </c>
      <c r="K72" s="52">
        <v>50</v>
      </c>
      <c r="M72" s="5">
        <v>250</v>
      </c>
      <c r="N72" s="43">
        <v>300</v>
      </c>
      <c r="O72" s="43">
        <v>300</v>
      </c>
      <c r="P72" s="43">
        <v>75</v>
      </c>
      <c r="Q72" s="52">
        <v>50</v>
      </c>
      <c r="R72" s="3">
        <f t="shared" ref="R72" si="26">D72+E72-J72-K72</f>
        <v>0</v>
      </c>
      <c r="S72" s="3">
        <f t="shared" ref="S72" si="27">J72+K72-P72-Q72</f>
        <v>15</v>
      </c>
      <c r="T72" s="3">
        <f t="shared" ref="T72" si="28">SUM(B72:E72)-SUM(H72:K72)</f>
        <v>0</v>
      </c>
      <c r="U72" s="3">
        <f t="shared" ref="U72" si="29">SUM(H72:K72)-SUM(N72:Q72)</f>
        <v>15</v>
      </c>
    </row>
  </sheetData>
  <mergeCells count="1">
    <mergeCell ref="R3:S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Design</vt:lpstr>
      <vt:lpstr>Input-Output </vt:lpstr>
      <vt:lpstr>Design Table</vt:lpstr>
      <vt:lpstr>H</vt:lpstr>
      <vt:lpstr>Design!Print_Area</vt:lpstr>
      <vt:lpstr>'Input-Output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2021-03-19T03:41:51Z</dcterms:modified>
</cp:coreProperties>
</file>